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Noyemberyani tiv2mankap" sheetId="1" r:id="rId1"/>
    <sheet name="Aknaxbyuri dproc" sheetId="2" r:id="rId2"/>
    <sheet name="Lusahoviti handis.srah" sheetId="3" r:id="rId3"/>
    <sheet name="Koxbi tiv 2dproc" sheetId="4" r:id="rId4"/>
    <sheet name="Chinarii mankap" sheetId="5" r:id="rId5"/>
    <sheet name="Sarigyuxi handis srah" sheetId="6" r:id="rId6"/>
    <sheet name="Sevqari dproc" sheetId="7" r:id="rId7"/>
    <sheet name="Idjevani tiv 5 dproc" sheetId="8" r:id="rId8"/>
  </sheets>
  <calcPr calcId="124519"/>
</workbook>
</file>

<file path=xl/calcChain.xml><?xml version="1.0" encoding="utf-8"?>
<calcChain xmlns="http://schemas.openxmlformats.org/spreadsheetml/2006/main">
  <c r="F188" i="8"/>
  <c r="F187"/>
  <c r="F186"/>
  <c r="F183"/>
  <c r="F181"/>
  <c r="F179"/>
  <c r="F177"/>
  <c r="F176"/>
  <c r="F175"/>
  <c r="F174"/>
  <c r="F173"/>
  <c r="F170"/>
  <c r="F169"/>
  <c r="F168"/>
  <c r="F167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D147"/>
  <c r="F146"/>
  <c r="F145"/>
  <c r="F144"/>
  <c r="F143"/>
  <c r="F142"/>
  <c r="F140"/>
  <c r="F139"/>
  <c r="F138"/>
  <c r="F137"/>
  <c r="F136"/>
  <c r="F135"/>
  <c r="F134"/>
  <c r="F133"/>
  <c r="D132"/>
  <c r="F132" s="1"/>
  <c r="F131"/>
  <c r="F130"/>
  <c r="D129"/>
  <c r="F129" s="1"/>
  <c r="F128"/>
  <c r="F127"/>
  <c r="F126"/>
  <c r="F125"/>
  <c r="D125"/>
  <c r="F124"/>
  <c r="F123"/>
  <c r="F122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8"/>
  <c r="F97"/>
  <c r="F96"/>
  <c r="F95"/>
  <c r="F94"/>
  <c r="F93"/>
  <c r="F92"/>
  <c r="F91"/>
  <c r="F90"/>
  <c r="F89"/>
  <c r="F88"/>
  <c r="F87"/>
  <c r="F86"/>
  <c r="F85"/>
  <c r="F84"/>
  <c r="F83"/>
  <c r="F81"/>
  <c r="F80"/>
  <c r="F79"/>
  <c r="F78"/>
  <c r="F77"/>
  <c r="F76"/>
  <c r="F74"/>
  <c r="F69"/>
  <c r="F68"/>
  <c r="F67"/>
  <c r="F66"/>
  <c r="F65"/>
  <c r="F64"/>
  <c r="F63"/>
  <c r="F62"/>
  <c r="F61"/>
  <c r="F60"/>
  <c r="F59"/>
  <c r="F56"/>
  <c r="F54"/>
  <c r="F53"/>
  <c r="F52"/>
  <c r="F50"/>
  <c r="F49"/>
  <c r="F48"/>
  <c r="F46"/>
  <c r="F44"/>
  <c r="F42"/>
  <c r="F41"/>
  <c r="F39"/>
  <c r="F38"/>
  <c r="F36"/>
  <c r="F35"/>
  <c r="F34"/>
  <c r="F33"/>
  <c r="F32"/>
  <c r="F31"/>
  <c r="F30"/>
  <c r="F29"/>
  <c r="F28"/>
  <c r="F27"/>
  <c r="F26"/>
  <c r="F25"/>
  <c r="F24"/>
  <c r="F23"/>
  <c r="F22"/>
  <c r="F21"/>
  <c r="F20"/>
  <c r="F189" l="1"/>
  <c r="F190" l="1"/>
  <c r="F191" s="1"/>
  <c r="F192" l="1"/>
  <c r="F193" s="1"/>
  <c r="F197" l="1"/>
  <c r="F195"/>
  <c r="F196"/>
  <c r="F198"/>
  <c r="F194"/>
  <c r="F200" s="1"/>
  <c r="F199"/>
  <c r="F59" i="7" l="1"/>
  <c r="F58"/>
  <c r="D56"/>
  <c r="F56" s="1"/>
  <c r="F55"/>
  <c r="D55"/>
  <c r="D54"/>
  <c r="F54" s="1"/>
  <c r="F53"/>
  <c r="D53"/>
  <c r="D52"/>
  <c r="F52" s="1"/>
  <c r="F51"/>
  <c r="D51"/>
  <c r="D50"/>
  <c r="F50" s="1"/>
  <c r="F49"/>
  <c r="F48"/>
  <c r="D48"/>
  <c r="F47"/>
  <c r="D47"/>
  <c r="F45"/>
  <c r="D45"/>
  <c r="F44"/>
  <c r="D44"/>
  <c r="F43"/>
  <c r="D43"/>
  <c r="F42"/>
  <c r="D42"/>
  <c r="F40"/>
  <c r="D40"/>
  <c r="F39"/>
  <c r="D39"/>
  <c r="F37"/>
  <c r="D37"/>
  <c r="F35"/>
  <c r="D35"/>
  <c r="F33"/>
  <c r="F31"/>
  <c r="F30"/>
  <c r="D30"/>
  <c r="F28"/>
  <c r="D28"/>
  <c r="F27"/>
  <c r="D27"/>
  <c r="F26"/>
  <c r="D26"/>
  <c r="F25"/>
  <c r="D25"/>
  <c r="F24"/>
  <c r="D24"/>
  <c r="F23"/>
  <c r="D23"/>
  <c r="F22"/>
  <c r="D22"/>
  <c r="F21"/>
  <c r="D21"/>
  <c r="F20"/>
  <c r="F19"/>
  <c r="F60" l="1"/>
  <c r="F61"/>
  <c r="F62" s="1"/>
  <c r="F63" l="1"/>
  <c r="F64" s="1"/>
  <c r="F69" l="1"/>
  <c r="F65"/>
  <c r="F71" s="1"/>
  <c r="F70"/>
  <c r="F66"/>
  <c r="F68"/>
  <c r="F67"/>
  <c r="F51" i="6" l="1"/>
  <c r="F50"/>
  <c r="D50"/>
  <c r="F48"/>
  <c r="F46"/>
  <c r="F45"/>
  <c r="F44"/>
  <c r="F43"/>
  <c r="D43"/>
  <c r="F42"/>
  <c r="F41"/>
  <c r="F40"/>
  <c r="D40"/>
  <c r="F39"/>
  <c r="D39"/>
  <c r="F38"/>
  <c r="D37"/>
  <c r="F37" s="1"/>
  <c r="F36"/>
  <c r="D36"/>
  <c r="F35"/>
  <c r="D31"/>
  <c r="D32" s="1"/>
  <c r="F32" s="1"/>
  <c r="F30"/>
  <c r="F28"/>
  <c r="F25"/>
  <c r="F24"/>
  <c r="F23"/>
  <c r="F22"/>
  <c r="F21"/>
  <c r="F20"/>
  <c r="F19"/>
  <c r="F31" l="1"/>
  <c r="F52"/>
  <c r="D33"/>
  <c r="F33" s="1"/>
  <c r="D47"/>
  <c r="F47" s="1"/>
  <c r="F53" l="1"/>
  <c r="F54" s="1"/>
  <c r="F55" l="1"/>
  <c r="F56" s="1"/>
  <c r="F60" l="1"/>
  <c r="F61"/>
  <c r="F57"/>
  <c r="F62"/>
  <c r="F58"/>
  <c r="F59"/>
  <c r="F63" l="1"/>
  <c r="F42" i="5" l="1"/>
  <c r="F41"/>
  <c r="F40"/>
  <c r="F39"/>
  <c r="F37"/>
  <c r="F35"/>
  <c r="F34"/>
  <c r="F33"/>
  <c r="F32"/>
  <c r="F31"/>
  <c r="F30"/>
  <c r="F29"/>
  <c r="F28"/>
  <c r="F27"/>
  <c r="F26"/>
  <c r="F24"/>
  <c r="F23"/>
  <c r="F22"/>
  <c r="F20"/>
  <c r="F19"/>
  <c r="F18"/>
  <c r="F17"/>
  <c r="F16"/>
  <c r="F45" l="1"/>
  <c r="F46" s="1"/>
  <c r="F47" s="1"/>
  <c r="F48" l="1"/>
  <c r="F49" s="1"/>
  <c r="F53" l="1"/>
  <c r="F54"/>
  <c r="F50"/>
  <c r="F55"/>
  <c r="F51"/>
  <c r="F52"/>
  <c r="F56" l="1"/>
  <c r="F72" i="4" l="1"/>
  <c r="F71"/>
  <c r="F69"/>
  <c r="F67"/>
  <c r="F65"/>
  <c r="F63"/>
  <c r="F61"/>
  <c r="F60"/>
  <c r="F59"/>
  <c r="F58"/>
  <c r="F57"/>
  <c r="F53"/>
  <c r="F52"/>
  <c r="F51"/>
  <c r="F48"/>
  <c r="F47"/>
  <c r="F46"/>
  <c r="F44"/>
  <c r="F43"/>
  <c r="F42"/>
  <c r="F41"/>
  <c r="F40"/>
  <c r="F39"/>
  <c r="F38"/>
  <c r="F37"/>
  <c r="F36"/>
  <c r="D36"/>
  <c r="F35"/>
  <c r="F34"/>
  <c r="F33"/>
  <c r="F32"/>
  <c r="F31"/>
  <c r="F30"/>
  <c r="F28"/>
  <c r="F27"/>
  <c r="F26"/>
  <c r="F25"/>
  <c r="F24"/>
  <c r="F23"/>
  <c r="F22"/>
  <c r="F21"/>
  <c r="F20"/>
  <c r="F19"/>
  <c r="F18"/>
  <c r="F73" s="1"/>
  <c r="F74" l="1"/>
  <c r="F75" s="1"/>
  <c r="F77" l="1"/>
  <c r="F76"/>
  <c r="F81" l="1"/>
  <c r="F83"/>
  <c r="F80"/>
  <c r="F82"/>
  <c r="F78"/>
  <c r="F84" s="1"/>
  <c r="F79"/>
  <c r="F99" i="3" l="1"/>
  <c r="F98"/>
  <c r="F96"/>
  <c r="F94"/>
  <c r="F93"/>
  <c r="F92"/>
  <c r="F91"/>
  <c r="F90"/>
  <c r="F89"/>
  <c r="F88"/>
  <c r="F87"/>
  <c r="F85"/>
  <c r="F81"/>
  <c r="F79"/>
  <c r="F76"/>
  <c r="F75"/>
  <c r="F74"/>
  <c r="F73"/>
  <c r="F72"/>
  <c r="D72"/>
  <c r="F71"/>
  <c r="F70"/>
  <c r="F69"/>
  <c r="F68"/>
  <c r="F67"/>
  <c r="F63"/>
  <c r="F62"/>
  <c r="F60"/>
  <c r="F59"/>
  <c r="F55"/>
  <c r="F54"/>
  <c r="D53"/>
  <c r="F53" s="1"/>
  <c r="F51"/>
  <c r="F49"/>
  <c r="F47"/>
  <c r="F46"/>
  <c r="F44"/>
  <c r="F42"/>
  <c r="F39"/>
  <c r="F37"/>
  <c r="D35"/>
  <c r="F35" s="1"/>
  <c r="D33"/>
  <c r="F33" s="1"/>
  <c r="F30"/>
  <c r="D28"/>
  <c r="F28" s="1"/>
  <c r="D27"/>
  <c r="F27" s="1"/>
  <c r="F25"/>
  <c r="F24"/>
  <c r="F23"/>
  <c r="F22"/>
  <c r="F21"/>
  <c r="D20"/>
  <c r="F20" s="1"/>
  <c r="F19"/>
  <c r="F100" l="1"/>
  <c r="F101" l="1"/>
  <c r="F102" s="1"/>
  <c r="F103" l="1"/>
  <c r="F104" s="1"/>
  <c r="F108" l="1"/>
  <c r="F109"/>
  <c r="F107"/>
  <c r="F105"/>
  <c r="F110"/>
  <c r="F106"/>
  <c r="F111" l="1"/>
  <c r="F75" i="2" l="1"/>
  <c r="F73"/>
  <c r="F72"/>
  <c r="F71"/>
  <c r="F70"/>
  <c r="F69"/>
  <c r="F68"/>
  <c r="F67"/>
  <c r="F65"/>
  <c r="F63"/>
  <c r="F61"/>
  <c r="F59"/>
  <c r="F58"/>
  <c r="F56"/>
  <c r="F54"/>
  <c r="F52"/>
  <c r="F49"/>
  <c r="D47"/>
  <c r="F47" s="1"/>
  <c r="F45"/>
  <c r="D45"/>
  <c r="F43"/>
  <c r="F41"/>
  <c r="F40"/>
  <c r="F38"/>
  <c r="F35"/>
  <c r="F34"/>
  <c r="F32"/>
  <c r="F31"/>
  <c r="F30"/>
  <c r="F29"/>
  <c r="F28"/>
  <c r="F27"/>
  <c r="D26"/>
  <c r="F26" s="1"/>
  <c r="F25"/>
  <c r="F24"/>
  <c r="F23"/>
  <c r="F22"/>
  <c r="F21"/>
  <c r="F20"/>
  <c r="F19"/>
  <c r="F76" l="1"/>
  <c r="F77" l="1"/>
  <c r="F78" s="1"/>
  <c r="F79" l="1"/>
  <c r="F80" s="1"/>
  <c r="F81" l="1"/>
  <c r="F82" s="1"/>
  <c r="F83" l="1"/>
  <c r="F84" s="1"/>
  <c r="F85" l="1"/>
  <c r="F86" s="1"/>
  <c r="F87" l="1"/>
  <c r="F88" s="1"/>
  <c r="F89" l="1"/>
  <c r="F90" s="1"/>
  <c r="F91" l="1"/>
  <c r="F92" s="1"/>
  <c r="F50" i="1" l="1"/>
  <c r="F49"/>
  <c r="F48"/>
  <c r="F47"/>
  <c r="F46"/>
  <c r="F45"/>
  <c r="F44"/>
  <c r="F43"/>
  <c r="F42"/>
  <c r="F41"/>
  <c r="F40"/>
  <c r="F39"/>
  <c r="F38"/>
  <c r="F37"/>
  <c r="F36"/>
  <c r="D35"/>
  <c r="F35" s="1"/>
  <c r="F34"/>
  <c r="F33"/>
  <c r="F32"/>
  <c r="F31"/>
  <c r="F30"/>
  <c r="F29"/>
  <c r="F26"/>
  <c r="F25"/>
  <c r="F24"/>
  <c r="F23"/>
  <c r="F22"/>
  <c r="D21"/>
  <c r="F21" s="1"/>
  <c r="F20"/>
  <c r="F19"/>
  <c r="D18"/>
  <c r="F18" s="1"/>
  <c r="F17"/>
  <c r="F16"/>
  <c r="D27" l="1"/>
  <c r="F27" s="1"/>
  <c r="F51" s="1"/>
  <c r="F53" l="1"/>
  <c r="F55" s="1"/>
  <c r="F57" l="1"/>
  <c r="F61" s="1"/>
  <c r="F62" l="1"/>
  <c r="F63" s="1"/>
  <c r="F64" l="1"/>
  <c r="F65" s="1"/>
  <c r="F66" l="1"/>
  <c r="F67" s="1"/>
  <c r="F68" l="1"/>
  <c r="F69" s="1"/>
  <c r="F70" l="1"/>
  <c r="F71" s="1"/>
  <c r="F72" l="1"/>
  <c r="F73" s="1"/>
</calcChain>
</file>

<file path=xl/sharedStrings.xml><?xml version="1.0" encoding="utf-8"?>
<sst xmlns="http://schemas.openxmlformats.org/spreadsheetml/2006/main" count="1149" uniqueCount="448">
  <si>
    <t>Ծավալաթերթ-Ü³Ë³Ñ³ßÇí</t>
  </si>
  <si>
    <t xml:space="preserve">Տավուշի մարզ Ք. Նոյեմբերյան թիվ 2 մանկապարտեզի հիմնանորոգման </t>
  </si>
  <si>
    <t>NN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</si>
  <si>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</si>
  <si>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</si>
  <si>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</si>
  <si>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</si>
  <si>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ÀÝ¹Ñ³Ýáõñ ³ñÅ»ùÁ</t>
  </si>
  <si>
    <t>Ñ³½. ¹ñ³Ù</t>
  </si>
  <si>
    <t>Քանդման աշխատանքներ</t>
  </si>
  <si>
    <t>Դռների բլոկների տեղահանում</t>
  </si>
  <si>
    <r>
      <t>մ</t>
    </r>
    <r>
      <rPr>
        <vertAlign val="superscript"/>
        <sz val="8"/>
        <rFont val="Arial Armenian"/>
        <family val="2"/>
      </rPr>
      <t>2</t>
    </r>
  </si>
  <si>
    <t>Պատուհանների տեղահանում, պատուհանագոգերով</t>
  </si>
  <si>
    <t>Հին ներկի երկի մաքրում պատերից   և առաստաղից</t>
  </si>
  <si>
    <t>Հախճասալի քանդում պատերից</t>
  </si>
  <si>
    <t>Հին կերամիկ սալերից հատակների քանդում</t>
  </si>
  <si>
    <t>Ենթաշերտի քանդում</t>
  </si>
  <si>
    <r>
      <t>մ</t>
    </r>
    <r>
      <rPr>
        <vertAlign val="superscript"/>
        <sz val="8"/>
        <rFont val="Arial Armenian"/>
        <family val="2"/>
      </rPr>
      <t>3</t>
    </r>
  </si>
  <si>
    <t>Լուսատուների ապամոնտաժում</t>
  </si>
  <si>
    <t>հատ</t>
  </si>
  <si>
    <t>Անջատիչների ապամոնտաժում</t>
  </si>
  <si>
    <t>Վարդակների ապամոնտաժում</t>
  </si>
  <si>
    <t>Զուգարանակոնքերի ապամոնտաժում</t>
  </si>
  <si>
    <t>Լվացարանների  ապամոնտաժում</t>
  </si>
  <si>
    <t xml:space="preserve">Շին աղբի  բարձում ա/ինքնաթափերի վրա և տեղափոխում 5կմ  </t>
  </si>
  <si>
    <t>տն</t>
  </si>
  <si>
    <t>Շին վերանորոգման աշխատանքներ</t>
  </si>
  <si>
    <t>Մ/պլաստե  դռների տեղադրում</t>
  </si>
  <si>
    <t xml:space="preserve">Մ/պլաստե պատուհանների տեղադրում բացվող հատված </t>
  </si>
  <si>
    <t xml:space="preserve">Մ/պլաստե պատուհանների տեղադրում չբացվող հատված </t>
  </si>
  <si>
    <t>Պատուհանագոգերի տեղադրում պլաստմասե նյութից B=30սմ լայնությամբ</t>
  </si>
  <si>
    <t>Պատուհանագոգի արժեքը</t>
  </si>
  <si>
    <t>գմ</t>
  </si>
  <si>
    <t>Դռների և պատուհանների շեպությունների  գաջե սվաղ</t>
  </si>
  <si>
    <t>ä³ï»ñÇ É³íáñ³Ï É³ï»ùë³ÛÇÝ Ý»ñÏáõÙ համատարած մածկապատումով /այդ թվում շեպերի/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</si>
  <si>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</si>
  <si>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²é³ëï³ÕÇ É³íáñ³Ï É³ï»ùë³ÛÇÝ Ý»ñÏáõÙ համատարած մածկապատումով</t>
  </si>
  <si>
    <t xml:space="preserve">30մմ հաստությամբ ց/ավազե հարթեցնող շերտ </t>
  </si>
  <si>
    <t>Կերամիկ սալերից հատակի պատրաստում</t>
  </si>
  <si>
    <t>Պատերի լավորակ  ց/ավազե սվաղ</t>
  </si>
  <si>
    <t>Պատերի երեսպատում հախճասալով</t>
  </si>
  <si>
    <t xml:space="preserve">Կախովի առաստաղների տեղադրում պլաստմասե շերտաձողերով սանհանգույցներում </t>
  </si>
  <si>
    <t xml:space="preserve">Լուսատուների տեղադրում  </t>
  </si>
  <si>
    <t xml:space="preserve">Վարդակների տեղադրում  </t>
  </si>
  <si>
    <t>Անջատիչների տեղադրում մեկստեղնավոր</t>
  </si>
  <si>
    <t>Կոյուղու պոլիվինիլքլորիդե խողովակների տեղադրում պատերի վրա Ф50մմ /փորձարկումով/</t>
  </si>
  <si>
    <t>Պոլիվինիքլորիդե  ձևավոր մասերի տեղադրում</t>
  </si>
  <si>
    <t>Ñ³ï</t>
  </si>
  <si>
    <t>Զուգարանակոնքի տեղադրում</t>
  </si>
  <si>
    <t>Լվացարանի տեղադրում</t>
  </si>
  <si>
    <t>Լվացարանի ծորակի տեղադրում D15</t>
  </si>
  <si>
    <t>Փականների տեղադրում  Ф15ÙÙ</t>
  </si>
  <si>
    <t>ÀÝ¹³Ù»ÝÁ /Ñ³½. ¹ñ./</t>
  </si>
  <si>
    <t>ì»ñ³¹Çñ Í³Ëë»ñ 13.3%</t>
  </si>
  <si>
    <t>Þ³ÑáõÛÃ 11%</t>
  </si>
  <si>
    <t>Սարքավորումներ</t>
  </si>
  <si>
    <t xml:space="preserve">ÀÝ¹³Ù»ÝÁ </t>
  </si>
  <si>
    <t xml:space="preserve">Շին աղբի տեղափոխման աշխատանքներ </t>
  </si>
  <si>
    <t>ÀÝ¹³Ù»ÝÁ</t>
  </si>
  <si>
    <t xml:space="preserve"> Ä³Ù³Ý³Ï³íáñ ß»Ýù»ñ »õ Ï³éáõÛóÝ»ñ </t>
  </si>
  <si>
    <t xml:space="preserve">Փոքր ծավալի համար </t>
  </si>
  <si>
    <t xml:space="preserve">ÒÙ»é³ÛÇÝ Ã³ÝÏ³óáõÙÝ»ñ </t>
  </si>
  <si>
    <t xml:space="preserve">âÝ³Ë³ï»ëí³Í Í³Ëë»ñ </t>
  </si>
  <si>
    <t xml:space="preserve">²²Ð 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</si>
  <si>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մարզՆոյեմբերյան  համայնք  </t>
    </r>
    <r>
      <rPr>
        <sz val="10"/>
        <rFont val="GHEA Grapalat"/>
        <family val="3"/>
      </rPr>
      <t>հասցեում:</t>
    </r>
  </si>
  <si>
    <t>Հավելված թիվ 1</t>
  </si>
  <si>
    <t>&lt;&lt;           &gt;&gt;                                20   թ.</t>
  </si>
  <si>
    <t xml:space="preserve"> կնքված աշխատանքների կատարման</t>
  </si>
  <si>
    <r>
      <t xml:space="preserve">թիվ </t>
    </r>
    <r>
      <rPr>
        <b/>
        <sz val="12"/>
        <rFont val="GHEA Grapalat"/>
        <family val="3"/>
      </rPr>
      <t>« ՀՀՏՄ-ԲԸՀԱՇՁԲ-17/06 »</t>
    </r>
    <r>
      <rPr>
        <i/>
        <sz val="11"/>
        <rFont val="GHEA Grapalat"/>
        <family val="3"/>
      </rPr>
      <t>գնման պայմանագրի</t>
    </r>
  </si>
  <si>
    <t>Ակնաղբյուր  համայնքի դպրոցի վերանորոգում</t>
  </si>
  <si>
    <t>Համաշին. աշխատանքներ</t>
  </si>
  <si>
    <t>1 ÙÇ³í.</t>
  </si>
  <si>
    <t>ÀÝ¹Ñ³-</t>
  </si>
  <si>
    <t>²ßË³ï³ÝùÇ ³Ýí³ÝáõÙÁ</t>
  </si>
  <si>
    <t>â³÷.</t>
  </si>
  <si>
    <t>ø³-</t>
  </si>
  <si>
    <t>ÁÝ¹.³ñÅ.</t>
  </si>
  <si>
    <t>Ýáõñ ³ñ-</t>
  </si>
  <si>
    <t>Á/Ï</t>
  </si>
  <si>
    <t>ÙÇ³í.</t>
  </si>
  <si>
    <t>Ý³Ï</t>
  </si>
  <si>
    <t>Ñ³½.¹ñ.</t>
  </si>
  <si>
    <t>Å»ùÁ</t>
  </si>
  <si>
    <t>Քանդման  աշխատանքներ</t>
  </si>
  <si>
    <t>Փայտե Ñ³ï³ÏÝեñÇ ù³Ý¹áõÙ</t>
  </si>
  <si>
    <r>
      <t>100մ</t>
    </r>
    <r>
      <rPr>
        <vertAlign val="superscript"/>
        <sz val="9"/>
        <rFont val="Arial LatArm"/>
        <family val="2"/>
      </rPr>
      <t>2</t>
    </r>
  </si>
  <si>
    <t>Փայտյա հիմնակմախքի քանդում</t>
  </si>
  <si>
    <t>¶³çÇ ëí³ÕÇ ù³Ý¹áõÙ å³ïեñÇó և առաստաղից</t>
  </si>
  <si>
    <r>
      <t>100 Ù</t>
    </r>
    <r>
      <rPr>
        <vertAlign val="superscript"/>
        <sz val="9"/>
        <rFont val="Arial LatArm"/>
        <family val="2"/>
      </rPr>
      <t>2</t>
    </r>
  </si>
  <si>
    <t xml:space="preserve">Պատերի քերթատում </t>
  </si>
  <si>
    <t>ä³ïեñÇ և առաստաղի Ù³ùñáõÙ ÑÇÝ ÝեñÏÇó</t>
  </si>
  <si>
    <r>
      <t>100Ù</t>
    </r>
    <r>
      <rPr>
        <vertAlign val="superscript"/>
        <sz val="9"/>
        <rFont val="Arial LatArm"/>
        <family val="2"/>
      </rPr>
      <t>2</t>
    </r>
  </si>
  <si>
    <t>Դռների և պ³ïáõÑ³ÝÝեñÇ ÃեùáõÃÛáõÝÝեñÇ ·³çÇ ëí³ÕÇ  ù³Ý¹áõÙ</t>
  </si>
  <si>
    <t>¶áÛáõÃÛáõÝ áõÝեóáÕ փայտե ¹éÝեñÇ ապամոնտաժում</t>
  </si>
  <si>
    <t>Գոյություն ունեցող փայտե պատուհանների քանդում /պատուհանագոգերով/</t>
  </si>
  <si>
    <t xml:space="preserve">Փայտե պատուհանագոգերի ապամոնտաժում </t>
  </si>
  <si>
    <r>
      <t>Ù</t>
    </r>
    <r>
      <rPr>
        <vertAlign val="superscript"/>
        <sz val="9"/>
        <rFont val="Arial LatArm"/>
        <family val="2"/>
      </rPr>
      <t>2</t>
    </r>
  </si>
  <si>
    <t>Պողպատե ջրագազատար խողովակների ապամոնտաժում /մինչև d=32մմ/</t>
  </si>
  <si>
    <t>10մ</t>
  </si>
  <si>
    <t>Պողպատե մարտկոցների ապամոնտաժում մինչև 80 կգ</t>
  </si>
  <si>
    <t>Շին. աղբի հավաքում և դուրս բերում տարածքից</t>
  </si>
  <si>
    <t>ïÝ</t>
  </si>
  <si>
    <t>ÞÇÝ.³ÕµÇ µ³ñÓáõÙ ÇÝùÝ³Ã. ձեռքով</t>
  </si>
  <si>
    <t>Տեղափոխում 5 կմ</t>
  </si>
  <si>
    <t>Հատակներ</t>
  </si>
  <si>
    <t xml:space="preserve">Խարամի լիցք </t>
  </si>
  <si>
    <r>
      <t>մ</t>
    </r>
    <r>
      <rPr>
        <vertAlign val="superscript"/>
        <sz val="9"/>
        <rFont val="Arial LatArm"/>
        <family val="2"/>
      </rPr>
      <t>3</t>
    </r>
  </si>
  <si>
    <t>Ջրամեկուսացում տոլով 1 շերտ</t>
  </si>
  <si>
    <t>µÇïáõÙÇ Ù³ÍÇÏáí</t>
  </si>
  <si>
    <t>Բետոնե հատակի կառուցում Վ-12,5 դասի բետոնից, 100մմ հաստությամբ</t>
  </si>
  <si>
    <t>Ց/ավազային հարթեցուցիչ շերտ 30ÙÙ Ñ³ëï.</t>
  </si>
  <si>
    <t>Հատակի կառուցում լամինատով /շրիշակով, սպունգով/</t>
  </si>
  <si>
    <r>
      <t xml:space="preserve"> Ù</t>
    </r>
    <r>
      <rPr>
        <vertAlign val="superscript"/>
        <sz val="9"/>
        <rFont val="Arial LatArm"/>
        <family val="2"/>
      </rPr>
      <t>2</t>
    </r>
  </si>
  <si>
    <t>´³óí³ÍùÝ»ñ</t>
  </si>
  <si>
    <t>Ø»ï³Õ³åÉ³ëï» դռան ï»Õ³¹ñáõÙ 60մմ հաստ /օտարերկրյա. պրոֆիլ, սպիտակ գույն/</t>
  </si>
  <si>
    <r>
      <t>Ù</t>
    </r>
    <r>
      <rPr>
        <vertAlign val="superscript"/>
        <sz val="9"/>
        <rFont val="Arial LatArm"/>
        <family val="2"/>
      </rPr>
      <t xml:space="preserve">2                     </t>
    </r>
  </si>
  <si>
    <t xml:space="preserve">Ø»ï³Õ³åÉ³ëï» å³ïáõÑ³ÝÝ»ñÇ ï»Õ³¹ñáõÙ 6 ëÙ </t>
  </si>
  <si>
    <t xml:space="preserve">/µ³óíáÕ/ (åñáýÇÉ,ëå, 4 ËóÇÏ) </t>
  </si>
  <si>
    <t xml:space="preserve">Ø»ï³Õ³åÉ³ëï» å³ïáõÑ³ÝÝ»ñÇ ï»Õ³¹- </t>
  </si>
  <si>
    <t>ñáõÙ  6 ëÙ /ãµ³óíáÕ/ (åñáýÇÉ,ëå, 4 ËóÇÏ)</t>
  </si>
  <si>
    <t xml:space="preserve">Պլաստմասսե  å³ïáõÑ³Ý³·á·եñÇ  </t>
  </si>
  <si>
    <t>·Ù</t>
  </si>
  <si>
    <t xml:space="preserve">ï»Õ³¹ñáõÙ / 40 ëÙ É³ÛÝáõÃ./  </t>
  </si>
  <si>
    <t>Հարդարման աշխատանքներ</t>
  </si>
  <si>
    <t>Շեպերի սվաղում գաջի շաղախով</t>
  </si>
  <si>
    <t>Պատի գաջի սվաղի նորոգում</t>
  </si>
  <si>
    <t>բարելաված որակի, մինչև 10 մ քառ</t>
  </si>
  <si>
    <t>²é³ëï³ÕÇ  ·³çÇ ëí³ÕÇ Ýáñá·áõÙ</t>
  </si>
  <si>
    <t>µ³ñ»É³í³Í áñ³ÏÇ ÙÇÝã¨ 10 Ù ù³é</t>
  </si>
  <si>
    <t>Սվաղի անկյունակ</t>
  </si>
  <si>
    <t>մ</t>
  </si>
  <si>
    <t>Շեպերի ներկում լատեքսով /անփայլ/</t>
  </si>
  <si>
    <t xml:space="preserve">Պատերի ներկում լատեքսով /անփայլ/ </t>
  </si>
  <si>
    <t xml:space="preserve">Առաստաղների ներկում լատեքսով /ան÷³ÛÉ/ </t>
  </si>
  <si>
    <t>ÈÛáõÙ»Ý»ëó»Ýï³ÛÇÝ Éáõë³ïáõÇ ï»Õ³¹ñáõÙ</t>
  </si>
  <si>
    <t xml:space="preserve"> 2*36</t>
  </si>
  <si>
    <t>ºñÏµ¨»é í³ñ¹³Ï UH~220ì,Ióñò=6²</t>
  </si>
  <si>
    <t>էլեկտրական անջատիչ երկստեղ միաբևեռ</t>
  </si>
  <si>
    <t>îáõ÷   µ³Å³Ý³ñ³ñ</t>
  </si>
  <si>
    <t>100Ñï</t>
  </si>
  <si>
    <t>îáõ÷  í³ñ¹³ÏÝ»ñÇ ¨ ³Ýç³ïÇãÝ»ñÇ</t>
  </si>
  <si>
    <t>Ð³Õáñ¹³É³ñÇ ³ÝóÏ³óáõÙ ääì 2*2.5ÙÙ²</t>
  </si>
  <si>
    <t>100 Ù</t>
  </si>
  <si>
    <t>²ÏáëÝ»ñÇ ÷áñáõÙ 20*15</t>
  </si>
  <si>
    <t>100Ù</t>
  </si>
  <si>
    <t>²Ïáë³·Í»ñÇ ·³çÇ ë³í³ÕáõÙ</t>
  </si>
  <si>
    <t>Խոռոչներ Ø70, 60 մմ չափերով /վարդակների, անջատիչների և ճյուղավորման տուփերի համար/</t>
  </si>
  <si>
    <t>13.3 %  í»ñ³¹Çñ  Í³Ëë»ñ</t>
  </si>
  <si>
    <t>11 %  ß³ÑáõÛÃ</t>
  </si>
  <si>
    <t>ÎÉÇÙ³Û³Ï³Ý  å³ÛÙ³ÝÝ»ñÇ  ³½¹»óáõÃÛáõÝ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</si>
  <si>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Ակնաղբյուր  համայնք  </t>
    </r>
    <r>
      <rPr>
        <sz val="10"/>
        <rFont val="GHEA Grapalat"/>
        <family val="3"/>
      </rPr>
      <t>հասցեում:</t>
    </r>
  </si>
  <si>
    <t>Լուսահովիտ համայնքի հանդիսությունների սրահի վերանորոգում</t>
  </si>
  <si>
    <r>
      <t>100 Ù</t>
    </r>
    <r>
      <rPr>
        <vertAlign val="superscript"/>
        <sz val="9"/>
        <rFont val="Arial Armenian"/>
        <family val="2"/>
      </rPr>
      <t>2</t>
    </r>
  </si>
  <si>
    <r>
      <t>100 Ù</t>
    </r>
    <r>
      <rPr>
        <vertAlign val="superscript"/>
        <sz val="9"/>
        <rFont val="Arial LatArm Unicode"/>
        <family val="2"/>
      </rPr>
      <t>2</t>
    </r>
  </si>
  <si>
    <t>Գոյություն ունեցող փայտե պատուհանների քանդում</t>
  </si>
  <si>
    <t>ä³ïեñÇ Ù³ùñáõÙ ÑÇÝ ÝեñÏÇó</t>
  </si>
  <si>
    <r>
      <t>100Ù</t>
    </r>
    <r>
      <rPr>
        <vertAlign val="superscript"/>
        <sz val="9"/>
        <rFont val="Arial LatArm Unicode"/>
        <family val="2"/>
      </rPr>
      <t>2</t>
    </r>
  </si>
  <si>
    <t>Տեղափոխում 3 կմ</t>
  </si>
  <si>
    <t>Ð³ï³ÏÝ»ñ</t>
  </si>
  <si>
    <t>Պրեսգրանիտե սալիկներից հատակի կառուցում</t>
  </si>
  <si>
    <t>60*60սմ</t>
  </si>
  <si>
    <t>Շրիշակների կառուցում պրեսգրանիտից</t>
  </si>
  <si>
    <t xml:space="preserve"> H=15ëÙ </t>
  </si>
  <si>
    <r>
      <t>Ù</t>
    </r>
    <r>
      <rPr>
        <vertAlign val="superscript"/>
        <sz val="9"/>
        <rFont val="Arial Armenian"/>
        <family val="2"/>
      </rPr>
      <t xml:space="preserve">2                     </t>
    </r>
  </si>
  <si>
    <t xml:space="preserve">ï»Õ³¹ñáõÙ / 35 ëÙ É³ÛÝáõÃ./  </t>
  </si>
  <si>
    <t>Շեպերի ներկում լատեքսով /կիսափայլ/</t>
  </si>
  <si>
    <t xml:space="preserve">Պատերի ներկում լատեքսով /կիսափայլ/ </t>
  </si>
  <si>
    <t xml:space="preserve">Առաստաղների ներկում լատեքսով /ÏÇë³÷³ÛÉ/ </t>
  </si>
  <si>
    <t>Արտաքին շեպերի ց/ավ. սվաղի իրականացում</t>
  </si>
  <si>
    <t>Արտաքին արցունքաթափերի տակ ց/ավ. սվաղի իրականացում</t>
  </si>
  <si>
    <t xml:space="preserve">Î³ËáíÇ ³é³ëï³ÕÇ Çñ³Ï³Ý³óáõÙ </t>
  </si>
  <si>
    <r>
      <t>Ù</t>
    </r>
    <r>
      <rPr>
        <vertAlign val="superscript"/>
        <sz val="8"/>
        <rFont val="Arial Armenian"/>
        <family val="2"/>
      </rPr>
      <t>2</t>
    </r>
  </si>
  <si>
    <t>ÑÇÙÝ³ÏÙ³Ëùáí,գիպսակարտոնե /ëåÇï³Ï/</t>
  </si>
  <si>
    <t>Ù»ï³Õ³Ï³Ý åñáýÇÉÝ»ñÇ íñ³ սպիտակ</t>
  </si>
  <si>
    <t>Հովհար</t>
  </si>
  <si>
    <t>Հովհարի ծածկի քանդում պրոֆ. ցինկ. թիթեղից</t>
  </si>
  <si>
    <r>
      <t>100 մ</t>
    </r>
    <r>
      <rPr>
        <vertAlign val="superscript"/>
        <sz val="8"/>
        <rFont val="Arial Armenian"/>
        <family val="2"/>
      </rPr>
      <t>2</t>
    </r>
  </si>
  <si>
    <t>Փոսորակների քանդում կանգնակների համար 3-րդ կարգի բնահող</t>
  </si>
  <si>
    <r>
      <t>մ</t>
    </r>
    <r>
      <rPr>
        <vertAlign val="superscript"/>
        <sz val="9"/>
        <rFont val="Arial LatArm Unicode"/>
        <family val="2"/>
      </rPr>
      <t>3</t>
    </r>
  </si>
  <si>
    <t>0,22</t>
  </si>
  <si>
    <t>Հիմքեր</t>
  </si>
  <si>
    <t>Խճի նախապատրաստական շերտի իրականացում, տոփանումով, 100մմ հաստությամբ /կանգնակների տակ/</t>
  </si>
  <si>
    <t>Բետոնե հիմքերի կառուցում Վ-12,5 բետոնից</t>
  </si>
  <si>
    <t>Կարկասի կառուցում</t>
  </si>
  <si>
    <t>Մետաղական կարկասի մոնտաժում</t>
  </si>
  <si>
    <t>տ</t>
  </si>
  <si>
    <t>Պողպատե խողովակ 89x3,0մմ /կանգնակ/</t>
  </si>
  <si>
    <t>Պողպատե խողովակ 60x60x3մմ /հեծան/</t>
  </si>
  <si>
    <t>Պողպատե խողովակ 60x40x3մմ /ծպեղն/</t>
  </si>
  <si>
    <t>Պողպատե խողովակ 40x20x2մմ /կավարամած/</t>
  </si>
  <si>
    <t>Ներդիր էլեմենտների տեղադրում</t>
  </si>
  <si>
    <t>Ամրան Ա-3  Փ14 /ներդիր /</t>
  </si>
  <si>
    <t>Թիթեղ պողպատե 4,0մմ /ներդիր/</t>
  </si>
  <si>
    <r>
      <t>Ù</t>
    </r>
    <r>
      <rPr>
        <vertAlign val="superscript"/>
        <sz val="9"/>
        <rFont val="Arial LatArm Unicode"/>
        <family val="2"/>
      </rPr>
      <t>2</t>
    </r>
  </si>
  <si>
    <t>0,09</t>
  </si>
  <si>
    <t xml:space="preserve">Թիթեղ պողպատե 4,0մմ </t>
  </si>
  <si>
    <t>0,02</t>
  </si>
  <si>
    <t xml:space="preserve">Հովհարի ծածկի կառուցում պրոֆ. ցինկ. թիթեղից ԿՊ-21-0,55մմ հաստ. </t>
  </si>
  <si>
    <r>
      <t>100 Ù</t>
    </r>
    <r>
      <rPr>
        <vertAlign val="superscript"/>
        <sz val="8"/>
        <rFont val="Arial LatArm Unicode"/>
        <family val="2"/>
      </rPr>
      <t>2</t>
    </r>
  </si>
  <si>
    <t xml:space="preserve">ÎóáõÙÝ»ñ ó/ÃÇÃ»ÕÇó ÙÇÝã¨  É³ÛÝáõÃ©- 0.7Ù </t>
  </si>
  <si>
    <r>
      <t>Ù</t>
    </r>
    <r>
      <rPr>
        <vertAlign val="superscript"/>
        <sz val="8"/>
        <rFont val="Arial Armenian"/>
        <family val="2"/>
      </rPr>
      <t xml:space="preserve">                     </t>
    </r>
  </si>
  <si>
    <t>Մետաղական էլեմենտների երկշերտ հակակոռոզիոն ներկում սուրիկով</t>
  </si>
  <si>
    <r>
      <t>100մ</t>
    </r>
    <r>
      <rPr>
        <vertAlign val="superscript"/>
        <sz val="9"/>
        <rFont val="Arial LatArm Unicode"/>
        <family val="2"/>
      </rPr>
      <t>2</t>
    </r>
  </si>
  <si>
    <t>Ներքին էլ. մատակարարում</t>
  </si>
  <si>
    <t>¿É»Ïïñ³Ï³Ý ³Ýç³ïÇã ÙÇ³ëï»Õ ÙÇ³µ¨»é</t>
  </si>
  <si>
    <r>
      <t>100Ù</t>
    </r>
    <r>
      <rPr>
        <vertAlign val="superscript"/>
        <sz val="9"/>
        <rFont val="Arial Armenian"/>
        <family val="2"/>
      </rPr>
      <t>2</t>
    </r>
  </si>
  <si>
    <t>Էլ. մատակարարման խմբային վահանակ՝ կազմված</t>
  </si>
  <si>
    <t>ÊÙµ³ÛÇÝ í³Ñ³Ý /åÉ³ëïÙ³ë» ³ñÏÕ/  4Ùá¹áõÉ</t>
  </si>
  <si>
    <t>Ñï</t>
  </si>
  <si>
    <t>ØÇ³µ¨»é ³íïáÙ³ï ³Ýç³ïÇã  25 ²</t>
  </si>
  <si>
    <t xml:space="preserve">Ä³Ù³Ý³Ï³íáñ ß»Ýù»ñ ¨ Ï³éáõÛóÝ»ñ </t>
  </si>
  <si>
    <t>ÞÇÝ³ñ³ñ³Ï³Ý ³ßË³ï³ÝùÝ»ñÇ íñ³ ÏÉÇÙ³Û³Ï³Ý å³ÛÙ³ÝÝ»ñÇ ³½¹»óáõÃÛáõÝÁ Ñ³ßíÇ ³éÝáÕ Í³Ëë»ñ (1x0,5)</t>
  </si>
  <si>
    <t>ÞÇÝÙáÝï³Å³ÛÇÝ ³ßË³ï³ÝùÝ»ñÇ ³í³ñïÇó Ñ»ïá ·áÛ³ó³Í /áã ÁÝÃ³óÇÏ/ ³ÕµÇ ï»Õ³÷áËáõÙ</t>
  </si>
  <si>
    <t>öáùñ Í³í³ÉÇ ßÇÝÙáÝï³Å³ÛÇÝ ³ßË³ï³ÝùÝ»ñÇ Ñ³Ù³ñ Ý³Ë³ï»ëíáÕ Éñ³óáõóÇã Í³Ëë»ñ</t>
  </si>
  <si>
    <t>âÝ³Ë³ï»ëí³Í ³ßË³ï³ÝùÝ»ñ</t>
  </si>
  <si>
    <t>²²Ð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</si>
  <si>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Լուսահովիտ համայնք  </t>
    </r>
    <r>
      <rPr>
        <sz val="10"/>
        <rFont val="GHEA Grapalat"/>
        <family val="3"/>
      </rPr>
      <t>հասցեում:</t>
    </r>
  </si>
  <si>
    <t>Կողբ գյուղի թիվ 2 դպրոցի վերանորոգում</t>
  </si>
  <si>
    <t>Տանիքի ծածկի քանդում ց/թիթեղից</t>
  </si>
  <si>
    <r>
      <t>100 մ</t>
    </r>
    <r>
      <rPr>
        <vertAlign val="superscript"/>
        <sz val="9"/>
        <rFont val="Arial LatArm"/>
        <family val="2"/>
      </rPr>
      <t>2</t>
    </r>
  </si>
  <si>
    <t>Ջրհորդանի քանդում տախտակամածով</t>
  </si>
  <si>
    <t>100մ</t>
  </si>
  <si>
    <t>Տանիքի փայտանյութի քանդում</t>
  </si>
  <si>
    <t>Գոյ. ունեցող  քիվի քանդում տուֆ քարից /парапет/</t>
  </si>
  <si>
    <r>
      <t>Ù</t>
    </r>
    <r>
      <rPr>
        <vertAlign val="superscript"/>
        <sz val="9"/>
        <rFont val="Arial LatArm"/>
        <family val="2"/>
      </rPr>
      <t>3</t>
    </r>
  </si>
  <si>
    <t>Գոյ. ունեցող  ծածկի անցքավոր սալերի քանդում ապամոնտաժում</t>
  </si>
  <si>
    <t>Գոյ. ունեցող հավաքովի ե/բ պարզունակի ապամոնտաժում</t>
  </si>
  <si>
    <t>Գոյ. ունեցող հավաքովի ե/բ սյուների ապամոնտաժում</t>
  </si>
  <si>
    <t xml:space="preserve">Բետոնե հատակի քանդում 100մմ հաստ. </t>
  </si>
  <si>
    <t>Շին. աղբի բարձում ինքնաթ. մեխանիզմով</t>
  </si>
  <si>
    <r>
      <t>1000մ</t>
    </r>
    <r>
      <rPr>
        <vertAlign val="superscript"/>
        <sz val="9"/>
        <rFont val="Arial LatArm"/>
        <family val="2"/>
      </rPr>
      <t>3</t>
    </r>
  </si>
  <si>
    <t>Մետաղական ֆերմաներ</t>
  </si>
  <si>
    <t>Մետաղական ֆերմաների մոնտաժում</t>
  </si>
  <si>
    <t>Ø»ï³Õ³Ï³Ý անկյունակ 63*63*6մմ</t>
  </si>
  <si>
    <t>Ù</t>
  </si>
  <si>
    <t>Ø»ï³Õ³Ï³Ý անկյունակ 50*50*5մմ</t>
  </si>
  <si>
    <t>Թիթեղ պողպատե 10մմ հաստ.</t>
  </si>
  <si>
    <t xml:space="preserve">Մետաղական սյուների մոնտաժում </t>
  </si>
  <si>
    <t>Պողպատե խողովակ  120x120x4մմ</t>
  </si>
  <si>
    <t>Մետաղական հեծանների մոնտաժում</t>
  </si>
  <si>
    <t>Պողպատե խողովակ  100x100x3մմ</t>
  </si>
  <si>
    <t>Ներդիր էլեմենտների մոնտաժում</t>
  </si>
  <si>
    <t>²Ùñ³Ý ²-3  Ø16</t>
  </si>
  <si>
    <t>Մետաղական կավարամածի մոնտաժում</t>
  </si>
  <si>
    <t>Ø»ï³Õ³Ï³Ý անկյունակ 50x30x2մմ</t>
  </si>
  <si>
    <t>î³ÝÇùÇ Í³ÍÏÇ Ï³éáõóáõÙ  åñáý.óÇÝÏ.</t>
  </si>
  <si>
    <t xml:space="preserve">ÃÇÃ»ÕÇó Îä -21 - 0,55 Ñ³ëï </t>
  </si>
  <si>
    <r>
      <t>Ù</t>
    </r>
    <r>
      <rPr>
        <vertAlign val="superscript"/>
        <sz val="9"/>
        <rFont val="Arial LatArm"/>
        <family val="2"/>
      </rPr>
      <t xml:space="preserve">                     </t>
    </r>
  </si>
  <si>
    <t xml:space="preserve">æñÑáñ¹³ÝÇ Ï³éáõóáõÙ ցÇÝÏ³å³ï 0,55 ÃÇÃ»ÕÇó </t>
  </si>
  <si>
    <t>òÇÝÏ³å³ï 0,55ÙÙ Ñ³ëïáõÃÛ³Ý ÃÇÃ»ÕÇó Ñ=3,0</t>
  </si>
  <si>
    <t>Ï-ï</t>
  </si>
  <si>
    <t xml:space="preserve">çñ³Ñ»é³óÙ³Ý ËáÕáí³ÏÝ»ñÇ Ï³ËáõÙ / </t>
  </si>
  <si>
    <t>ËáÕáí³Ï/</t>
  </si>
  <si>
    <t>Մետաղական կոնստրուկցիաների  երկշերտ յուղաներկում</t>
  </si>
  <si>
    <t>Անցքերի գայլիկոնում մինչև 30սմ</t>
  </si>
  <si>
    <t>100անցք</t>
  </si>
  <si>
    <t>Բետոնե հատակի կառուցում Վ-15 դասի բետոնից, 100մմ հաստությամբ /աստիճանահարթակ/</t>
  </si>
  <si>
    <t>1-ին մասնաշենքի պատուհաններ</t>
  </si>
  <si>
    <t>Պ³ïáõÑ³ÝÝեñÇ ÃեùáõÃÛáõÝÝեñÇ ·³çÇ ëí³ÕÇ  ù³Ý¹áõÙ</t>
  </si>
  <si>
    <t>Բացվածքներ</t>
  </si>
  <si>
    <t>ñáõÙ 6 ëÙ /µ³óíáÕ/ (åñáýÇÉ,ëå, 4 ËóÇÏ)</t>
  </si>
  <si>
    <t xml:space="preserve">ï»Õ³¹ñáõÙ /45 ëÙ É³ÛÝáõÃ./  </t>
  </si>
  <si>
    <t>²ñï³ùÇÝ արցունքաթափերի  ó/³í³½³ÛÇÝ ëí³Õ</t>
  </si>
  <si>
    <t>Ð³ñ¹³ñÙ³Ý ³ßË³ï³ÝùÝ»ñ</t>
  </si>
  <si>
    <t>Þ»å»ñÇ  ëí³ÕáõÙ ·³çÇ  ß³Õ³Ëáí</t>
  </si>
  <si>
    <t>²ñï³ùÇÝ թեքությունների  ó/³í³½³ÛÇÝ ëí³Õ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</si>
  <si>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Կողբ համայնք  </t>
    </r>
    <r>
      <rPr>
        <sz val="10"/>
        <rFont val="GHEA Grapalat"/>
        <family val="3"/>
      </rPr>
      <t>հասցեում:</t>
    </r>
  </si>
  <si>
    <t>Չինարի համայնքի մանկապարտեզի տանիքի վերանորոգում</t>
  </si>
  <si>
    <t xml:space="preserve">                             </t>
  </si>
  <si>
    <t>î³ÝÇù</t>
  </si>
  <si>
    <t>Ð/Ð</t>
  </si>
  <si>
    <t>²ßË³ï³ÝùÇ ÝÏ³ñ³·ÇñÁ</t>
  </si>
  <si>
    <t>â/Ù</t>
  </si>
  <si>
    <t>ø³Ý³Ï</t>
  </si>
  <si>
    <t>²ñÅ»ùÁ Ñ³½. ¹ñ³Ù</t>
  </si>
  <si>
    <t>ÙÇ³í</t>
  </si>
  <si>
    <t>ÁÝ¹</t>
  </si>
  <si>
    <t xml:space="preserve">î³ÝÇùÇ Í³ÍÏÇ ù³Ý¹áõÙ ³ëµáßÇý»ñÇó </t>
  </si>
  <si>
    <r>
      <t>100 Ù</t>
    </r>
    <r>
      <rPr>
        <vertAlign val="superscript"/>
        <sz val="8"/>
        <rFont val="Arial Armenian"/>
        <family val="2"/>
      </rPr>
      <t>2</t>
    </r>
  </si>
  <si>
    <t>æñÑáñ¹³ÝÇ թիթեղի ù³Ý¹áõÙ</t>
  </si>
  <si>
    <t xml:space="preserve">î³ÝÇùÇ ÷³Ûï³ÝÛáõÃÇ ù³Ý¹áõÙ </t>
  </si>
  <si>
    <r>
      <t>Ù</t>
    </r>
    <r>
      <rPr>
        <vertAlign val="superscript"/>
        <sz val="8"/>
        <rFont val="Arial Armenian"/>
        <family val="2"/>
      </rPr>
      <t>3</t>
    </r>
  </si>
  <si>
    <t>î»Õ³÷áËáõÙ 3 ÏÙ</t>
  </si>
  <si>
    <t>Տանիք</t>
  </si>
  <si>
    <t>î³ÝÇùÇ ÷³ÛïÛ³ Ï³ñÏ³ëÇ Ï³éáõóáõÙ /մարթակ, կանգնակ, մաուերլատ, թեքան/</t>
  </si>
  <si>
    <t>2</t>
  </si>
  <si>
    <t>²Ùñ³Ý /×³ñÙ³Ý¹/  ö8ÙÙ</t>
  </si>
  <si>
    <t>ÃÇÃ»ÕÇó Îä -21 - 0,55 Ñ³ëï /î³Ëï³Ï 3ëÙ Ñëï/</t>
  </si>
  <si>
    <t>Կավարամած 100*30մմ ք. 400մմ</t>
  </si>
  <si>
    <t>¶³·³ÃÝ³·ÍÇ  Ï³éáõóáõÙ ó/ÃÇÃ»ÕÇó 0,55ÙÙ</t>
  </si>
  <si>
    <r>
      <t>100Ù</t>
    </r>
    <r>
      <rPr>
        <vertAlign val="superscript"/>
        <sz val="8"/>
        <rFont val="Arial Armenian"/>
        <family val="2"/>
      </rPr>
      <t xml:space="preserve">2                     </t>
    </r>
  </si>
  <si>
    <t>Գագաթնագծի տախտակամած</t>
  </si>
  <si>
    <t xml:space="preserve">æñÑáñ¹³ÝÇ Ï³éáõóáõÙ 30 ÙÙ  òÇÝÏ³å³ï 0,55 ÃÇÃ»ÕÇó </t>
  </si>
  <si>
    <t>Ջրհորդանի տախտակամած /խտացում/</t>
  </si>
  <si>
    <t>Անցքերի գայլիկոնում 370մմ խորությամբ</t>
  </si>
  <si>
    <t>Խարիսխի տեղադրում անցքերում / Ա-3/</t>
  </si>
  <si>
    <t>Անցքերի ցեմենտացում</t>
  </si>
  <si>
    <t>Ծփեղնաոտքերի ամրակապում տեղադրվող խարիսխներից</t>
  </si>
  <si>
    <t>կգ</t>
  </si>
  <si>
    <t>12</t>
  </si>
  <si>
    <t xml:space="preserve">î³ÝÇùÇ ÷³Ûï» ÏáÝëïñáõÏóÇ³Ý»ñÇ </t>
  </si>
  <si>
    <t>Ññ³å³ßïå³ÝáõÃÛáõÝ</t>
  </si>
  <si>
    <t>13</t>
  </si>
  <si>
    <t>î³ÝÇùÇ Ï³í³ñ³Ù³ÍÇ</t>
  </si>
  <si>
    <r>
      <t>100Ù</t>
    </r>
    <r>
      <rPr>
        <vertAlign val="superscript"/>
        <sz val="8"/>
        <rFont val="Arial Armenian"/>
        <family val="2"/>
      </rPr>
      <t>2</t>
    </r>
  </si>
  <si>
    <t>Ò»ÕÝ³Éáõë³ÙáõïÇ ï»Õ³¹ñáõÙ</t>
  </si>
  <si>
    <t>Տանիքի հոսնոցի կառուցում ց/թիթեղնից 0,55ÙÙ</t>
  </si>
  <si>
    <t xml:space="preserve">òÇÝÏ³å³ï 0,55ÙÙ Ñ³ëïáõÃÛ³Ý ÃÇÃ»ÕÇó Ñ=6,5Ù </t>
  </si>
  <si>
    <t xml:space="preserve">d=110ÙÙ çñ³Ñ»é³óÙ³Ý ËáÕáí³ÏÝ»ñÇ Ï³ËáõÙ / 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</si>
  <si>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Չինարի համայնք  </t>
    </r>
    <r>
      <rPr>
        <sz val="10"/>
        <rFont val="GHEA Grapalat"/>
        <family val="3"/>
      </rPr>
      <t>հասցեում:</t>
    </r>
  </si>
  <si>
    <t>Սարիգյուղ համայնքի հանդիսությունների սրահի վերանորոգում</t>
  </si>
  <si>
    <t>Մետաղական ֆերմաների մոնտաժում /մինչև 25մ բարձր., 24մ թռիչք և 3տ կշռով/</t>
  </si>
  <si>
    <t>Պողպատե խողովակ 60x60x3մմ</t>
  </si>
  <si>
    <t>Պողպատե խողովակ 50x50x2մմ</t>
  </si>
  <si>
    <t>Ֆերմաների երկշերտ յուղաներկում</t>
  </si>
  <si>
    <t xml:space="preserve">Մետաղական կավարամածի մոնտաժում </t>
  </si>
  <si>
    <t>Պողպատե խողովակ 50x30x2մմ</t>
  </si>
  <si>
    <t>î³ÝÇùÇ Í³ÍÏÇ Ï³éáõóáõÙ  պրոֆ.óÇÝÏ. ԿՊ 21-0,55</t>
  </si>
  <si>
    <t>ÃÇÃ»ÕÇó  0,55 Ñ³ëï</t>
  </si>
  <si>
    <t>¶³·³ÃÝ³·ÍÇ  Ï³éáõóáõÙ óինկ. ÃÇÃ»ÕÇó 0,55ÙÙ</t>
  </si>
  <si>
    <r>
      <t>100Ù</t>
    </r>
    <r>
      <rPr>
        <vertAlign val="superscript"/>
        <sz val="9"/>
        <rFont val="Arial LatArm"/>
        <family val="2"/>
      </rPr>
      <t xml:space="preserve">2                     </t>
    </r>
  </si>
  <si>
    <t>Բետոնե հիմքերի քանդում</t>
  </si>
  <si>
    <t>Տուֆե պատերի քանդում</t>
  </si>
  <si>
    <t>ÞÇÝ.³ÕµÇ µ³ñÓáõÙ ÇÝùÝ³Ã. ¿ùëÏ³í³ï.</t>
  </si>
  <si>
    <r>
      <t>1000Ù</t>
    </r>
    <r>
      <rPr>
        <vertAlign val="superscript"/>
        <sz val="9"/>
        <rFont val="Arial LatArm"/>
        <family val="2"/>
      </rPr>
      <t>3</t>
    </r>
  </si>
  <si>
    <t xml:space="preserve">Պատեր </t>
  </si>
  <si>
    <t>Ե/բ միաձույլ սյուների կառուցում Վ-20 բետոնից /մինչև 4մ բարձրությամբ, մինչև 2մ պարագծով/</t>
  </si>
  <si>
    <t>Ամրան Ա - 1 Ф8 /անուր/</t>
  </si>
  <si>
    <t>Ամրան Ա - 3 Ф16</t>
  </si>
  <si>
    <t xml:space="preserve">Ե/բ միաձույլ գոտու կառուցում Վ-20 բետոնից </t>
  </si>
  <si>
    <t>Ամրան Ա - 1 Ф6 /անուր/</t>
  </si>
  <si>
    <t xml:space="preserve">Ներդիր դետալների տեղադրում </t>
  </si>
  <si>
    <t>Պողպատե թիթեղ 4,0մմ</t>
  </si>
  <si>
    <r>
      <t>մ</t>
    </r>
    <r>
      <rPr>
        <vertAlign val="superscript"/>
        <sz val="9"/>
        <rFont val="Arial LatArm"/>
        <family val="2"/>
      </rPr>
      <t>2</t>
    </r>
  </si>
  <si>
    <t>Որմնախարիսխների տեղադրում պատերում</t>
  </si>
  <si>
    <t>Որմնախարիսխների տեղադրում սյուներում</t>
  </si>
  <si>
    <t>Պատերում անցքերի գայլիկոնում Ф8 /մինչև 200մմ խորությամբ/</t>
  </si>
  <si>
    <t>100հատ</t>
  </si>
  <si>
    <t>Պատերի շարվածք կանոնավոր ձևի տուֆ քարով / մինչև 4մ պատի բարձր./</t>
  </si>
  <si>
    <t>º/µ ÙÇ³ÓáõÛÉ µ³ñ³íáñÇ Ï³éáõóáõÙ</t>
  </si>
  <si>
    <t>ì-20  µ»ïáÝÇó</t>
  </si>
  <si>
    <t>²Ùñ³Ý ²-1 Ø6</t>
  </si>
  <si>
    <t>²Ùñ³Ý ²-3 Ø14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</si>
  <si>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Սարիգյուղ համայնք  </t>
    </r>
    <r>
      <rPr>
        <sz val="10"/>
        <rFont val="GHEA Grapalat"/>
        <family val="3"/>
      </rPr>
      <t>հասցեում:</t>
    </r>
  </si>
  <si>
    <t>Սևքար համայնքի դպրոցի վերանորոգում</t>
  </si>
  <si>
    <t>Խեցեսալե հատակների քանդում</t>
  </si>
  <si>
    <t>Լինոլիումից հատակների քանդում</t>
  </si>
  <si>
    <t>Գոյություն ունեցող մանրահատակի քանդում</t>
  </si>
  <si>
    <t>Դռների ÃեùáõÃÛáõÝÝեñÇ ·³çÇ ëí³ÕÇ  ù³Ý¹áõÙ</t>
  </si>
  <si>
    <t>40*40սմ</t>
  </si>
  <si>
    <t>Լամինատից հատակի կառուցում /շրիշակով, սպունգով/</t>
  </si>
  <si>
    <t>Ü»ñùÇÝ ¿É© մատակարարում</t>
  </si>
  <si>
    <t>ÈÛáõÙ»Ý»ëó»Ýï³ÛÇÝ Éáõë³ïáõÇ ï»Õ³¹ñáõÙ  2*36</t>
  </si>
  <si>
    <t xml:space="preserve">Èáõë³íáñáõÃÛ³Ý  ËÙµ³ÛÇÝ  í³Ñ³Ý³Ï  ,  Ï³½Ùí³Íª  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</si>
  <si>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Սևքար համայնք  </t>
    </r>
    <r>
      <rPr>
        <sz val="10"/>
        <rFont val="GHEA Grapalat"/>
        <family val="3"/>
      </rPr>
      <t>հասցեում:</t>
    </r>
  </si>
  <si>
    <t>Իջևան համայնքի թիվ 5  դպրոցի վերանորոգում</t>
  </si>
  <si>
    <t>Սանհանգույց</t>
  </si>
  <si>
    <t>î³ÝÇùÇ Í³ÍÏÇ ù³Ý¹áõÙ ³ëµáßÇý»ñÇó /կավարամածով/</t>
  </si>
  <si>
    <r>
      <t>100 Ù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</si>
  <si>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8"/>
        <rFont val="Arial LatArm"/>
        <family val="2"/>
      </rPr>
      <t>3</t>
    </r>
  </si>
  <si>
    <t>Կախովի առաստաղի քանդում</t>
  </si>
  <si>
    <r>
      <t>Ù</t>
    </r>
    <r>
      <rPr>
        <vertAlign val="superscript"/>
        <sz val="8"/>
        <rFont val="Arial LatArm"/>
        <family val="2"/>
      </rPr>
      <t>2</t>
    </r>
  </si>
  <si>
    <t>Ապակեբլոկե պատերի քանդում</t>
  </si>
  <si>
    <t>¶áÛ. áõÝեóáÕ ÙÇçÝորմնային պատերի  ù³Ý¹áõÙ 100մմ հաստ.</t>
  </si>
  <si>
    <t>Բացվածքների բացում դռների համար 100մմ հաստ. պատերում</t>
  </si>
  <si>
    <t>Բացվածքների բացում դռների համար 200մմ հաստ. պատերում</t>
  </si>
  <si>
    <t>Պատերի քանդում հախճասալից</t>
  </si>
  <si>
    <t>Ց/ա հարթեցնող շերտի քանդում</t>
  </si>
  <si>
    <t xml:space="preserve">¶³çÇ ëí³ÕÇ ù³Ý¹áõÙ å³ïեñÇó </t>
  </si>
  <si>
    <t>Զուգարանակոնքերի ապամոնտաժում /ասիական թաս/</t>
  </si>
  <si>
    <t>100
հատ</t>
  </si>
  <si>
    <t>Թուջե խողովակնորի ապամոնտաժում մինչև Ø50</t>
  </si>
  <si>
    <r>
      <t>Ù</t>
    </r>
    <r>
      <rPr>
        <vertAlign val="superscript"/>
        <sz val="8"/>
        <rFont val="Arial LatArm"/>
        <family val="2"/>
      </rPr>
      <t xml:space="preserve">                     </t>
    </r>
  </si>
  <si>
    <t>Պատեր</t>
  </si>
  <si>
    <t>ØÇçÝáñÙÝ»ñÇ Ï³éáõóáõÙ 10 ëÙ Ñ³ëï.</t>
  </si>
  <si>
    <t>å»Ù½³µÉáÏÇó</t>
  </si>
  <si>
    <t>Մետաղապլաստե միջնորմի  ï»Õ³¹ñáõÙ 60մմ հաստ /օտարերկրյա. պրոֆիլ, սպիտակ գույն/</t>
  </si>
  <si>
    <t>Բետոնե հատակի կառուցում Վ-12,5 դասի բետոնից, 150մմ հաստությամբ</t>
  </si>
  <si>
    <t xml:space="preserve">Ց/ավազային հարթեցուցիչ շերտ 30ÙÙ Ñ³ëï. </t>
  </si>
  <si>
    <t>Խեցեսալե հատակների կառուցում կերամիկական սալիկներից 30x30</t>
  </si>
  <si>
    <t xml:space="preserve">Պատերի սվաղում ց/ավազային շաղախով </t>
  </si>
  <si>
    <t>Պատերի երեսպատում հախճասալաով</t>
  </si>
  <si>
    <t xml:space="preserve">Փայտե տախտակամածի կառուցում </t>
  </si>
  <si>
    <t>Տախտակամածի փայտանյութ</t>
  </si>
  <si>
    <t>ÑÇÙÝ³ÏÙ³Ëùáí,պլաստմասե/ëåÇï³Ï/</t>
  </si>
  <si>
    <t>Èáõë³տուների ï»Õ³¹ñáõÙ 60 ìî էկոնոմ լամպով</t>
  </si>
  <si>
    <t>Ջրամատակարարում</t>
  </si>
  <si>
    <t>Պոլիպրոպիլենաային խողովակների անցկացում d=25*2,3մմ</t>
  </si>
  <si>
    <t>Պոլիպրոպիլենաային խողովակների անցկացում d=20*1,9մմ</t>
  </si>
  <si>
    <t>Փականների տեղադրում PPR Փ20մմ</t>
  </si>
  <si>
    <t>Լվացարանների տեղադրում /ոտնակով/</t>
  </si>
  <si>
    <t>կ-տ</t>
  </si>
  <si>
    <t>Լվացարանի ծորակի տեղադրում d=15մմ</t>
  </si>
  <si>
    <t>Ճկախողովակների տեղադրում L=50սմ</t>
  </si>
  <si>
    <t>Ձևաոր մասեր</t>
  </si>
  <si>
    <t xml:space="preserve">Ամրակցում </t>
  </si>
  <si>
    <t>Մետաղական պարուրակավոր կցորդիչ Փ20 Փ15 մմ</t>
  </si>
  <si>
    <t>Խողովակների ջերմամեկուսացում ֆոլգայապատ հանքային բամբակով d=20մմ</t>
  </si>
  <si>
    <t>Խողովակի ամրացման համար խոմուտներ</t>
  </si>
  <si>
    <t>3-րդ կարգի բնահողի մշակում ձեռքով խրամուղում</t>
  </si>
  <si>
    <r>
      <t>100մ</t>
    </r>
    <r>
      <rPr>
        <vertAlign val="superscript"/>
        <sz val="9"/>
        <rFont val="Arial LatArm"/>
        <family val="2"/>
      </rPr>
      <t>3</t>
    </r>
  </si>
  <si>
    <t>Ավազից նախաշերտ և պաշտպանիչ շերտ</t>
  </si>
  <si>
    <t>3-րդ կարգի բնահողի հետլիցք  ձեռքով</t>
  </si>
  <si>
    <t>Անցքերի բացում պատերում Փ30մմ L=300մմ</t>
  </si>
  <si>
    <t>Անցքերի բացում պատերում Փ30մմ L=100մմ</t>
  </si>
  <si>
    <t>Ներքին կոյուղի</t>
  </si>
  <si>
    <t>Բետոնե հատակի քանդում 100մմ հաստությամբ</t>
  </si>
  <si>
    <t xml:space="preserve">Բնահողի հետլիցք  ձեռքով </t>
  </si>
  <si>
    <t>Անցքերի բացում հիմքերում 150x150մմ</t>
  </si>
  <si>
    <t>Պոլիվինիլքլորիդե խողովակների տեղադրում d=50մմ</t>
  </si>
  <si>
    <t>Պոլիվինիլքլորիդե խողովակների տեղադրում d=110մմ</t>
  </si>
  <si>
    <t>Պոլիվինիլքլորիդե եռաբաշխիչ 160x110x160մմ</t>
  </si>
  <si>
    <t>Պոլիվինիլքլորիդե եռաբաշխիչ 110x110x110մմ</t>
  </si>
  <si>
    <t>Պոլիվինիլքլորիդե եռաբաշխիչ 110x50x110մմ</t>
  </si>
  <si>
    <t>Պոլիվինիլքլորիդե եռաբաշխիչ 50x50x50մմ</t>
  </si>
  <si>
    <t>Պոլիվինիլքլորիդե ստուգիչի տեղադրում d=110մմ /ревизия/</t>
  </si>
  <si>
    <t xml:space="preserve">Պոլիվինիլքլորիդե անկյունակ d=110մմ </t>
  </si>
  <si>
    <t xml:space="preserve">Պոլիվինիլքլորիդե անկյունակ d=50մմ </t>
  </si>
  <si>
    <t>Կոյուղու ճկախողովակների տեղադրում d=50մմ, L=0,6մ</t>
  </si>
  <si>
    <t>Ասիական թասի տեղադրում</t>
  </si>
  <si>
    <t xml:space="preserve">Հոսակների տեղադրում d=50մմ </t>
  </si>
  <si>
    <t>Պոլիվինիլքլորիդե անցումի տեղադրում 110/50մմ</t>
  </si>
  <si>
    <t>Արտաքին կոյուղի</t>
  </si>
  <si>
    <t>Ասֆալտի քանդում 50մմ հաստությամբ</t>
  </si>
  <si>
    <t>3-րդ կարգի բնահողի մշակում էքսկավատորով խրամուղում</t>
  </si>
  <si>
    <t>3-րդ կարգի բնահողի մշակում ձեռքով փոսորակներում</t>
  </si>
  <si>
    <t>Պոլիվինիլքլորիդե խողովակների տեղադրում /d=110x1,8մմ/ /հիդրավլիկ փորձարկումով/</t>
  </si>
  <si>
    <t>Պոլիվինիլքլորիդե խողովակների տեղադրում /d=160x3,0մմ/ /հիդրավլիկ փորձարկումով/</t>
  </si>
  <si>
    <t>Պոլիմերա-ավազային դիտահորի տեղադրում</t>
  </si>
  <si>
    <r>
      <t>մ</t>
    </r>
    <r>
      <rPr>
        <vertAlign val="superscript"/>
        <sz val="8"/>
        <rFont val="Arial LatArm"/>
        <family val="2"/>
      </rPr>
      <t>3</t>
    </r>
  </si>
  <si>
    <t>Պոլիմերա-ավազային դիտահոր Փ900 h=900 /2 կտորից/</t>
  </si>
  <si>
    <t>Պոլիմեր-ավազային կափարիչի տեղադրում լայնացված օղակով Փ900</t>
  </si>
  <si>
    <t>Պոլիմեր-ավազային դիտահորի տեղադրում</t>
  </si>
  <si>
    <t>Պոլիմեր-ավազային դիտահոր Փ900 h=1350 /3 կտորից/</t>
  </si>
  <si>
    <t>Բետոնե առվակի կառուցում Վ-12,5 բետոնից</t>
  </si>
  <si>
    <t>Անցքերի բացում պատերում Փ200մմ L=500մմ</t>
  </si>
  <si>
    <t>Խողովակաշարի միացում գոյություն ունեցող խողովակաշարին</t>
  </si>
  <si>
    <t xml:space="preserve">3-րդ կարգի բնահողի հետլիցք բուլդոզերով </t>
  </si>
  <si>
    <t>Խողովակների ամրացման խոմուտներ d=160մմ</t>
  </si>
  <si>
    <t>Բետոնե սալի կառուցում Վ-12,5 բետոնից 100մմ հաստ. / դիտահորի տակ /</t>
  </si>
  <si>
    <t>Անցքերի բացում հիմքերում 100x100մմ</t>
  </si>
  <si>
    <t>Պոլիվինիլքլորիդե անցումի տեղադրում 100/50մմ</t>
  </si>
  <si>
    <t>Լվացարանների տեղադրում /ոտնակով/ /մանկական /</t>
  </si>
  <si>
    <t>Բետոնե նախաշերտ Վ-12,5 բետոնից</t>
  </si>
  <si>
    <t>Փականների տեղադրում PPR Փ15մմ</t>
  </si>
  <si>
    <t>1-ին մասնաշենք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</si>
  <si>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Իջևան համայնք  </t>
    </r>
    <r>
      <rPr>
        <sz val="10"/>
        <rFont val="GHEA Grapalat"/>
        <family val="3"/>
      </rPr>
      <t>հասցեում:</t>
    </r>
  </si>
  <si>
    <t>*Հղումներ ծագման երկրների կամ ֆիրմայի անվանումների դեպքում կիրառելի է կամ համարժեքը: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</si>
</sst>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0.000"/>
    <numFmt numFmtId="165" formatCode="0.0"/>
    <numFmt numFmtId="166" formatCode="_-* #,##0.000_р_._-;\-* #,##0.000_р_._-;_-* &quot;-&quot;??_р_._-;_-@_-"/>
    <numFmt numFmtId="167" formatCode="_(* #,##0.000_);_(* \(#,##0.000\);_(* &quot;-&quot;??_);_(@_)"/>
    <numFmt numFmtId="168" formatCode="#,##0.0"/>
    <numFmt numFmtId="169" formatCode="_(* #,##0.00_);_(* \(#,##0.00\);_(* &quot;-&quot;??_);_(@_)"/>
    <numFmt numFmtId="170" formatCode="#,##0.000"/>
    <numFmt numFmtId="171" formatCode="0.0000"/>
    <numFmt numFmtId="172" formatCode="_(* #,##0.0000_);_(* \(#,##0.0000\);_(* &quot;-&quot;??_);_(@_)"/>
  </numFmts>
  <fonts count="45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8"/>
      <name val="Arial Armenian"/>
      <family val="2"/>
      <charset val="204"/>
    </font>
    <font>
      <sz val="8"/>
      <name val="Arial Armenian"/>
      <family val="2"/>
      <charset val="204"/>
    </font>
    <font>
      <vertAlign val="superscript"/>
      <sz val="8"/>
      <name val="Arial Armenian"/>
      <family val="2"/>
    </font>
    <font>
      <vertAlign val="superscript"/>
      <sz val="8"/>
      <name val="Arial Armenian"/>
      <family val="2"/>
      <charset val="204"/>
    </font>
    <font>
      <sz val="10"/>
      <name val="Arial"/>
      <family val="2"/>
      <charset val="204"/>
    </font>
    <font>
      <sz val="8"/>
      <color indexed="8"/>
      <name val="Arial Armenian"/>
      <family val="2"/>
      <charset val="204"/>
    </font>
    <font>
      <b/>
      <sz val="8"/>
      <color indexed="8"/>
      <name val="Arial Armenian"/>
      <family val="2"/>
      <charset val="204"/>
    </font>
    <font>
      <sz val="10"/>
      <name val="GHEA Grapalat"/>
      <family val="3"/>
    </font>
    <font>
      <u/>
      <sz val="10"/>
      <name val="GHEA Grapalat"/>
      <family val="3"/>
    </font>
    <font>
      <i/>
      <sz val="11"/>
      <name val="GHEA Grapalat"/>
      <family val="3"/>
    </font>
    <font>
      <b/>
      <sz val="12"/>
      <name val="GHEA Grapalat"/>
      <family val="3"/>
    </font>
    <font>
      <b/>
      <sz val="9"/>
      <name val="Arial LatArm"/>
      <family val="2"/>
    </font>
    <font>
      <u/>
      <sz val="10"/>
      <color theme="10"/>
      <name val="Arial"/>
      <family val="2"/>
      <charset val="204"/>
    </font>
    <font>
      <u/>
      <sz val="10"/>
      <color theme="10"/>
      <name val="Arial LatArm"/>
      <family val="2"/>
    </font>
    <font>
      <b/>
      <sz val="8"/>
      <name val="Arial LatArm"/>
      <family val="2"/>
    </font>
    <font>
      <sz val="8"/>
      <name val="Arial LatArm"/>
      <family val="2"/>
    </font>
    <font>
      <b/>
      <sz val="10"/>
      <name val="Arial LatArm"/>
      <family val="2"/>
    </font>
    <font>
      <sz val="9"/>
      <name val="Arial LatArm"/>
      <family val="2"/>
    </font>
    <font>
      <vertAlign val="superscript"/>
      <sz val="9"/>
      <name val="Arial LatArm"/>
      <family val="2"/>
    </font>
    <font>
      <sz val="10"/>
      <name val="Arial Cyr"/>
      <family val="2"/>
    </font>
    <font>
      <b/>
      <sz val="9"/>
      <name val="Arial Armenian"/>
      <family val="2"/>
    </font>
    <font>
      <b/>
      <sz val="8"/>
      <name val="Arial Armenian"/>
      <family val="2"/>
    </font>
    <font>
      <sz val="9"/>
      <name val="Arial Armenian"/>
      <family val="2"/>
    </font>
    <font>
      <sz val="9"/>
      <name val="Arial"/>
      <family val="2"/>
      <charset val="204"/>
    </font>
    <font>
      <sz val="9"/>
      <name val="Arial LatArm Unicode"/>
      <family val="2"/>
    </font>
    <font>
      <b/>
      <sz val="9"/>
      <name val="Arial LatArm Unicode"/>
      <family val="2"/>
    </font>
    <font>
      <sz val="8"/>
      <name val="Arial LatArm Unicode"/>
      <family val="2"/>
    </font>
    <font>
      <vertAlign val="superscript"/>
      <sz val="9"/>
      <name val="Arial Armenian"/>
      <family val="2"/>
    </font>
    <font>
      <sz val="9"/>
      <name val="Arial Armenian"/>
      <family val="2"/>
      <charset val="204"/>
    </font>
    <font>
      <vertAlign val="superscript"/>
      <sz val="9"/>
      <name val="Arial LatArm Unicode"/>
      <family val="2"/>
    </font>
    <font>
      <b/>
      <u/>
      <sz val="10"/>
      <name val="Arial LatArm"/>
      <family val="2"/>
    </font>
    <font>
      <sz val="10"/>
      <name val="Arial LatArm"/>
      <family val="2"/>
    </font>
    <font>
      <vertAlign val="superscript"/>
      <sz val="8"/>
      <name val="Arial LatArm Unicode"/>
      <family val="2"/>
    </font>
    <font>
      <sz val="8"/>
      <name val="Arial"/>
      <family val="2"/>
      <charset val="204"/>
    </font>
    <font>
      <i/>
      <sz val="8"/>
      <name val="Arial LatArm"/>
      <family val="2"/>
    </font>
    <font>
      <b/>
      <u/>
      <sz val="9"/>
      <name val="Arial LatArm"/>
      <family val="2"/>
    </font>
    <font>
      <vertAlign val="superscript"/>
      <sz val="8"/>
      <name val="Arial LatArm"/>
      <family val="2"/>
    </font>
    <font>
      <sz val="8"/>
      <color rgb="FFFF0000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0" borderId="0"/>
    <xf numFmtId="0" fontId="19" fillId="0" borderId="0" applyNumberFormat="0" applyFill="0" applyBorder="0" applyAlignment="0" applyProtection="0"/>
    <xf numFmtId="0" fontId="1" fillId="0" borderId="0"/>
    <xf numFmtId="0" fontId="26" fillId="0" borderId="0"/>
    <xf numFmtId="0" fontId="11" fillId="0" borderId="0"/>
    <xf numFmtId="0" fontId="11" fillId="0" borderId="0"/>
  </cellStyleXfs>
  <cellXfs count="496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4" xfId="0" applyFont="1" applyFill="1" applyBorder="1" applyAlignment="1">
      <alignment horizontal="center" wrapText="1"/>
    </xf>
    <xf numFmtId="1" fontId="6" fillId="0" borderId="4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/>
    <xf numFmtId="2" fontId="1" fillId="0" borderId="4" xfId="0" applyNumberFormat="1" applyFont="1" applyFill="1" applyBorder="1" applyAlignment="1">
      <alignment horizontal="center"/>
    </xf>
    <xf numFmtId="165" fontId="6" fillId="0" borderId="4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/>
    </xf>
    <xf numFmtId="2" fontId="6" fillId="0" borderId="4" xfId="0" applyNumberFormat="1" applyFont="1" applyFill="1" applyBorder="1" applyAlignment="1">
      <alignment horizontal="center"/>
    </xf>
    <xf numFmtId="10" fontId="12" fillId="0" borderId="4" xfId="1" applyNumberFormat="1" applyFont="1" applyFill="1" applyBorder="1" applyAlignment="1" applyProtection="1">
      <alignment horizontal="center"/>
      <protection locked="0"/>
    </xf>
    <xf numFmtId="0" fontId="12" fillId="0" borderId="4" xfId="1" applyNumberFormat="1" applyFont="1" applyFill="1" applyBorder="1" applyAlignment="1" applyProtection="1">
      <alignment horizontal="left" wrapText="1"/>
      <protection locked="0"/>
    </xf>
    <xf numFmtId="164" fontId="1" fillId="0" borderId="4" xfId="0" applyNumberFormat="1" applyFont="1" applyFill="1" applyBorder="1" applyAlignment="1">
      <alignment horizontal="center"/>
    </xf>
    <xf numFmtId="16" fontId="13" fillId="0" borderId="4" xfId="1" applyNumberFormat="1" applyFont="1" applyFill="1" applyBorder="1" applyAlignment="1" applyProtection="1">
      <alignment horizontal="center"/>
      <protection locked="0"/>
    </xf>
    <xf numFmtId="0" fontId="13" fillId="0" borderId="4" xfId="1" applyNumberFormat="1" applyFont="1" applyFill="1" applyBorder="1" applyAlignment="1" applyProtection="1">
      <alignment horizontal="left" wrapText="1"/>
      <protection locked="0"/>
    </xf>
    <xf numFmtId="0" fontId="13" fillId="0" borderId="4" xfId="1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20" fillId="0" borderId="0" xfId="2" applyFont="1" applyAlignment="1">
      <alignment vertical="top"/>
    </xf>
    <xf numFmtId="0" fontId="21" fillId="0" borderId="0" xfId="0" applyFont="1" applyFill="1" applyAlignment="1"/>
    <xf numFmtId="0" fontId="22" fillId="0" borderId="0" xfId="0" applyFont="1" applyFill="1"/>
    <xf numFmtId="0" fontId="21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/>
    </xf>
    <xf numFmtId="0" fontId="21" fillId="2" borderId="0" xfId="0" applyFont="1" applyFill="1" applyBorder="1" applyAlignment="1"/>
    <xf numFmtId="0" fontId="22" fillId="2" borderId="0" xfId="0" applyFont="1" applyFill="1"/>
    <xf numFmtId="0" fontId="24" fillId="0" borderId="0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4" fillId="0" borderId="1" xfId="0" applyFont="1" applyFill="1" applyBorder="1"/>
    <xf numFmtId="0" fontId="24" fillId="2" borderId="6" xfId="0" applyFont="1" applyFill="1" applyBorder="1"/>
    <xf numFmtId="0" fontId="24" fillId="0" borderId="7" xfId="0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165" fontId="24" fillId="0" borderId="2" xfId="0" applyNumberFormat="1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 wrapText="1"/>
    </xf>
    <xf numFmtId="165" fontId="24" fillId="0" borderId="2" xfId="0" applyNumberFormat="1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textRotation="90" wrapText="1"/>
    </xf>
    <xf numFmtId="0" fontId="24" fillId="0" borderId="2" xfId="0" applyFont="1" applyFill="1" applyBorder="1"/>
    <xf numFmtId="0" fontId="24" fillId="0" borderId="3" xfId="0" applyFont="1" applyFill="1" applyBorder="1" applyAlignment="1">
      <alignment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textRotation="90" wrapText="1"/>
    </xf>
    <xf numFmtId="0" fontId="24" fillId="0" borderId="3" xfId="0" applyFont="1" applyFill="1" applyBorder="1"/>
    <xf numFmtId="0" fontId="24" fillId="0" borderId="4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1" fontId="24" fillId="0" borderId="4" xfId="0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left" vertical="center" wrapText="1"/>
    </xf>
    <xf numFmtId="0" fontId="24" fillId="3" borderId="4" xfId="0" applyFont="1" applyFill="1" applyBorder="1" applyAlignment="1">
      <alignment horizontal="center" vertical="center" wrapText="1"/>
    </xf>
    <xf numFmtId="164" fontId="24" fillId="2" borderId="4" xfId="0" applyNumberFormat="1" applyFont="1" applyFill="1" applyBorder="1" applyAlignment="1">
      <alignment horizontal="center" vertical="center"/>
    </xf>
    <xf numFmtId="2" fontId="24" fillId="2" borderId="4" xfId="0" applyNumberFormat="1" applyFont="1" applyFill="1" applyBorder="1" applyAlignment="1">
      <alignment horizontal="center" vertical="center"/>
    </xf>
    <xf numFmtId="164" fontId="24" fillId="0" borderId="4" xfId="0" applyNumberFormat="1" applyFont="1" applyFill="1" applyBorder="1" applyAlignment="1">
      <alignment horizontal="center" vertical="center"/>
    </xf>
    <xf numFmtId="2" fontId="24" fillId="2" borderId="1" xfId="0" applyNumberFormat="1" applyFont="1" applyFill="1" applyBorder="1" applyAlignment="1">
      <alignment horizontal="center" vertical="center"/>
    </xf>
    <xf numFmtId="0" fontId="24" fillId="2" borderId="4" xfId="3" applyNumberFormat="1" applyFont="1" applyFill="1" applyBorder="1" applyAlignment="1">
      <alignment vertical="center" wrapText="1"/>
    </xf>
    <xf numFmtId="0" fontId="24" fillId="2" borderId="4" xfId="3" applyNumberFormat="1" applyFont="1" applyFill="1" applyBorder="1" applyAlignment="1">
      <alignment horizontal="center" vertical="center"/>
    </xf>
    <xf numFmtId="166" fontId="24" fillId="3" borderId="4" xfId="0" applyNumberFormat="1" applyFont="1" applyFill="1" applyBorder="1" applyAlignment="1">
      <alignment horizontal="center" vertical="center"/>
    </xf>
    <xf numFmtId="2" fontId="24" fillId="0" borderId="4" xfId="0" applyNumberFormat="1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vertical="center" wrapText="1"/>
    </xf>
    <xf numFmtId="0" fontId="24" fillId="2" borderId="1" xfId="4" applyFont="1" applyFill="1" applyBorder="1" applyAlignment="1">
      <alignment horizontal="center" vertical="center" wrapText="1"/>
    </xf>
    <xf numFmtId="0" fontId="24" fillId="3" borderId="4" xfId="0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center" vertical="center"/>
    </xf>
    <xf numFmtId="167" fontId="24" fillId="3" borderId="4" xfId="0" applyNumberFormat="1" applyFont="1" applyFill="1" applyBorder="1" applyAlignment="1">
      <alignment horizontal="center" vertical="center" wrapText="1"/>
    </xf>
    <xf numFmtId="0" fontId="24" fillId="2" borderId="4" xfId="0" applyNumberFormat="1" applyFont="1" applyFill="1" applyBorder="1" applyAlignment="1">
      <alignment horizontal="left" vertical="center" wrapText="1"/>
    </xf>
    <xf numFmtId="2" fontId="24" fillId="3" borderId="4" xfId="0" applyNumberFormat="1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vertical="center" wrapText="1"/>
    </xf>
    <xf numFmtId="167" fontId="24" fillId="3" borderId="1" xfId="0" applyNumberFormat="1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left" vertical="center"/>
    </xf>
    <xf numFmtId="0" fontId="18" fillId="2" borderId="4" xfId="0" applyFont="1" applyFill="1" applyBorder="1" applyAlignment="1">
      <alignment horizontal="left" vertical="center"/>
    </xf>
    <xf numFmtId="168" fontId="24" fillId="2" borderId="4" xfId="0" applyNumberFormat="1" applyFont="1" applyFill="1" applyBorder="1" applyAlignment="1">
      <alignment horizontal="center" vertical="center"/>
    </xf>
    <xf numFmtId="0" fontId="24" fillId="2" borderId="9" xfId="4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2" borderId="1" xfId="3" applyFont="1" applyFill="1" applyBorder="1" applyAlignment="1">
      <alignment vertical="center" wrapText="1"/>
    </xf>
    <xf numFmtId="0" fontId="24" fillId="2" borderId="1" xfId="3" applyFont="1" applyFill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 vertical="center"/>
    </xf>
    <xf numFmtId="0" fontId="24" fillId="2" borderId="2" xfId="3" applyFont="1" applyFill="1" applyBorder="1" applyAlignment="1">
      <alignment vertical="center" wrapText="1"/>
    </xf>
    <xf numFmtId="0" fontId="24" fillId="2" borderId="2" xfId="3" applyFont="1" applyFill="1" applyBorder="1" applyAlignment="1">
      <alignment horizontal="center" vertical="center"/>
    </xf>
    <xf numFmtId="164" fontId="24" fillId="3" borderId="2" xfId="0" applyNumberFormat="1" applyFont="1" applyFill="1" applyBorder="1" applyAlignment="1">
      <alignment horizontal="center" vertical="center"/>
    </xf>
    <xf numFmtId="164" fontId="24" fillId="0" borderId="2" xfId="0" applyNumberFormat="1" applyFont="1" applyFill="1" applyBorder="1" applyAlignment="1">
      <alignment horizontal="center" vertical="center"/>
    </xf>
    <xf numFmtId="2" fontId="24" fillId="0" borderId="2" xfId="0" applyNumberFormat="1" applyFont="1" applyFill="1" applyBorder="1" applyAlignment="1">
      <alignment horizontal="center" vertical="center"/>
    </xf>
    <xf numFmtId="0" fontId="24" fillId="2" borderId="3" xfId="3" applyFont="1" applyFill="1" applyBorder="1" applyAlignment="1">
      <alignment vertical="center" wrapText="1"/>
    </xf>
    <xf numFmtId="0" fontId="24" fillId="2" borderId="3" xfId="3" applyFont="1" applyFill="1" applyBorder="1" applyAlignment="1">
      <alignment horizontal="center" vertical="center"/>
    </xf>
    <xf numFmtId="164" fontId="24" fillId="3" borderId="3" xfId="0" applyNumberFormat="1" applyFont="1" applyFill="1" applyBorder="1" applyAlignment="1">
      <alignment horizontal="center" vertical="center"/>
    </xf>
    <xf numFmtId="164" fontId="24" fillId="0" borderId="3" xfId="0" applyNumberFormat="1" applyFont="1" applyFill="1" applyBorder="1" applyAlignment="1">
      <alignment horizontal="center" vertical="center"/>
    </xf>
    <xf numFmtId="2" fontId="24" fillId="0" borderId="3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left" vertical="center" wrapText="1"/>
    </xf>
    <xf numFmtId="0" fontId="24" fillId="3" borderId="3" xfId="0" applyFont="1" applyFill="1" applyBorder="1" applyAlignment="1">
      <alignment horizontal="center" vertical="center" wrapText="1"/>
    </xf>
    <xf numFmtId="1" fontId="24" fillId="0" borderId="2" xfId="0" applyNumberFormat="1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left" vertical="center"/>
    </xf>
    <xf numFmtId="0" fontId="24" fillId="2" borderId="3" xfId="0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left" vertical="center"/>
    </xf>
    <xf numFmtId="4" fontId="24" fillId="3" borderId="3" xfId="0" applyNumberFormat="1" applyFont="1" applyFill="1" applyBorder="1" applyAlignment="1">
      <alignment horizontal="center" vertical="center"/>
    </xf>
    <xf numFmtId="165" fontId="24" fillId="3" borderId="3" xfId="0" applyNumberFormat="1" applyFont="1" applyFill="1" applyBorder="1" applyAlignment="1">
      <alignment horizontal="center" vertical="center"/>
    </xf>
    <xf numFmtId="165" fontId="24" fillId="0" borderId="3" xfId="0" applyNumberFormat="1" applyFont="1" applyFill="1" applyBorder="1" applyAlignment="1">
      <alignment horizontal="center" vertical="center"/>
    </xf>
    <xf numFmtId="0" fontId="24" fillId="3" borderId="1" xfId="0" applyNumberFormat="1" applyFont="1" applyFill="1" applyBorder="1" applyAlignment="1">
      <alignment horizontal="center" vertical="center" wrapText="1"/>
    </xf>
    <xf numFmtId="0" fontId="24" fillId="3" borderId="3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vertical="center"/>
    </xf>
    <xf numFmtId="0" fontId="24" fillId="2" borderId="2" xfId="0" applyFont="1" applyFill="1" applyBorder="1" applyAlignment="1">
      <alignment vertical="center"/>
    </xf>
    <xf numFmtId="0" fontId="24" fillId="2" borderId="0" xfId="0" applyFont="1" applyFill="1" applyBorder="1" applyAlignment="1">
      <alignment horizontal="center" vertical="center"/>
    </xf>
    <xf numFmtId="0" fontId="24" fillId="3" borderId="2" xfId="0" applyNumberFormat="1" applyFont="1" applyFill="1" applyBorder="1" applyAlignment="1">
      <alignment horizontal="center" vertical="center"/>
    </xf>
    <xf numFmtId="166" fontId="24" fillId="3" borderId="1" xfId="0" applyNumberFormat="1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166" fontId="24" fillId="3" borderId="3" xfId="0" applyNumberFormat="1" applyFont="1" applyFill="1" applyBorder="1" applyAlignment="1">
      <alignment horizontal="center" vertical="center"/>
    </xf>
    <xf numFmtId="169" fontId="24" fillId="3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left" vertical="center"/>
    </xf>
    <xf numFmtId="0" fontId="24" fillId="2" borderId="1" xfId="4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3" borderId="5" xfId="0" applyNumberFormat="1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/>
    </xf>
    <xf numFmtId="43" fontId="24" fillId="3" borderId="1" xfId="0" applyNumberFormat="1" applyFont="1" applyFill="1" applyBorder="1" applyAlignment="1">
      <alignment horizontal="center" vertical="center"/>
    </xf>
    <xf numFmtId="164" fontId="24" fillId="0" borderId="1" xfId="5" applyNumberFormat="1" applyFont="1" applyFill="1" applyBorder="1" applyAlignment="1">
      <alignment horizontal="center" vertical="center"/>
    </xf>
    <xf numFmtId="2" fontId="24" fillId="0" borderId="1" xfId="5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/>
    </xf>
    <xf numFmtId="168" fontId="24" fillId="3" borderId="3" xfId="5" applyNumberFormat="1" applyFont="1" applyFill="1" applyBorder="1" applyAlignment="1">
      <alignment horizontal="center"/>
    </xf>
    <xf numFmtId="0" fontId="24" fillId="0" borderId="4" xfId="5" applyFont="1" applyFill="1" applyBorder="1" applyAlignment="1">
      <alignment horizontal="center"/>
    </xf>
    <xf numFmtId="0" fontId="24" fillId="2" borderId="4" xfId="5" applyFont="1" applyFill="1" applyBorder="1"/>
    <xf numFmtId="0" fontId="24" fillId="2" borderId="4" xfId="5" applyFont="1" applyFill="1" applyBorder="1" applyAlignment="1">
      <alignment horizontal="center"/>
    </xf>
    <xf numFmtId="0" fontId="22" fillId="0" borderId="0" xfId="5" applyFont="1" applyFill="1"/>
    <xf numFmtId="0" fontId="24" fillId="0" borderId="1" xfId="5" applyFont="1" applyFill="1" applyBorder="1" applyAlignment="1">
      <alignment horizontal="center"/>
    </xf>
    <xf numFmtId="0" fontId="24" fillId="2" borderId="1" xfId="5" applyFont="1" applyFill="1" applyBorder="1" applyAlignment="1"/>
    <xf numFmtId="0" fontId="24" fillId="0" borderId="3" xfId="5" applyFont="1" applyFill="1" applyBorder="1" applyAlignment="1">
      <alignment horizontal="center"/>
    </xf>
    <xf numFmtId="0" fontId="24" fillId="2" borderId="3" xfId="5" applyFont="1" applyFill="1" applyBorder="1"/>
    <xf numFmtId="0" fontId="24" fillId="0" borderId="3" xfId="5" applyFont="1" applyFill="1" applyBorder="1"/>
    <xf numFmtId="0" fontId="24" fillId="0" borderId="4" xfId="5" applyFont="1" applyFill="1" applyBorder="1" applyAlignment="1">
      <alignment horizontal="center" vertical="center" wrapText="1"/>
    </xf>
    <xf numFmtId="0" fontId="24" fillId="0" borderId="4" xfId="5" applyFont="1" applyFill="1" applyBorder="1" applyAlignment="1">
      <alignment wrapText="1"/>
    </xf>
    <xf numFmtId="0" fontId="24" fillId="0" borderId="4" xfId="5" applyFont="1" applyFill="1" applyBorder="1" applyAlignment="1">
      <alignment horizontal="center" vertical="center"/>
    </xf>
    <xf numFmtId="43" fontId="24" fillId="3" borderId="4" xfId="0" applyNumberFormat="1" applyFont="1" applyFill="1" applyBorder="1" applyAlignment="1">
      <alignment horizontal="center" vertical="center"/>
    </xf>
    <xf numFmtId="164" fontId="24" fillId="0" borderId="4" xfId="5" applyNumberFormat="1" applyFont="1" applyFill="1" applyBorder="1" applyAlignment="1">
      <alignment horizontal="center" vertical="center"/>
    </xf>
    <xf numFmtId="2" fontId="24" fillId="0" borderId="4" xfId="5" applyNumberFormat="1" applyFont="1" applyFill="1" applyBorder="1" applyAlignment="1">
      <alignment horizontal="center" vertical="center"/>
    </xf>
    <xf numFmtId="0" fontId="24" fillId="0" borderId="4" xfId="5" applyFont="1" applyFill="1" applyBorder="1"/>
    <xf numFmtId="0" fontId="18" fillId="0" borderId="4" xfId="5" applyFont="1" applyFill="1" applyBorder="1"/>
    <xf numFmtId="2" fontId="18" fillId="0" borderId="4" xfId="5" applyNumberFormat="1" applyFont="1" applyFill="1" applyBorder="1" applyAlignment="1">
      <alignment horizontal="center" vertical="center"/>
    </xf>
    <xf numFmtId="0" fontId="18" fillId="0" borderId="4" xfId="5" applyFont="1" applyFill="1" applyBorder="1" applyAlignment="1">
      <alignment vertical="center"/>
    </xf>
    <xf numFmtId="165" fontId="24" fillId="0" borderId="4" xfId="5" applyNumberFormat="1" applyFont="1" applyFill="1" applyBorder="1" applyAlignment="1">
      <alignment horizontal="center"/>
    </xf>
    <xf numFmtId="164" fontId="18" fillId="0" borderId="4" xfId="5" applyNumberFormat="1" applyFont="1" applyFill="1" applyBorder="1" applyAlignment="1">
      <alignment horizontal="center" vertical="center"/>
    </xf>
    <xf numFmtId="0" fontId="24" fillId="0" borderId="4" xfId="5" applyNumberFormat="1" applyFont="1" applyFill="1" applyBorder="1" applyAlignment="1" applyProtection="1"/>
    <xf numFmtId="2" fontId="18" fillId="0" borderId="4" xfId="5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0" fontId="18" fillId="0" borderId="0" xfId="0" applyFont="1" applyFill="1" applyAlignment="1"/>
    <xf numFmtId="0" fontId="19" fillId="0" borderId="0" xfId="2" applyAlignment="1">
      <alignment vertical="top"/>
    </xf>
    <xf numFmtId="0" fontId="28" fillId="0" borderId="0" xfId="0" applyFont="1" applyFill="1" applyAlignment="1"/>
    <xf numFmtId="0" fontId="6" fillId="0" borderId="0" xfId="0" applyFont="1" applyFill="1"/>
    <xf numFmtId="0" fontId="28" fillId="0" borderId="0" xfId="0" applyFont="1" applyFill="1" applyBorder="1" applyAlignment="1"/>
    <xf numFmtId="0" fontId="27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center"/>
    </xf>
    <xf numFmtId="0" fontId="28" fillId="2" borderId="0" xfId="0" applyFont="1" applyFill="1" applyBorder="1" applyAlignment="1"/>
    <xf numFmtId="0" fontId="6" fillId="2" borderId="0" xfId="0" applyFont="1" applyFill="1"/>
    <xf numFmtId="0" fontId="29" fillId="0" borderId="0" xfId="0" applyFont="1" applyFill="1" applyBorder="1" applyAlignment="1">
      <alignment horizontal="center"/>
    </xf>
    <xf numFmtId="0" fontId="27" fillId="0" borderId="5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0" fillId="0" borderId="1" xfId="0" applyFont="1" applyFill="1" applyBorder="1"/>
    <xf numFmtId="0" fontId="30" fillId="2" borderId="6" xfId="0" applyFont="1" applyFill="1" applyBorder="1"/>
    <xf numFmtId="0" fontId="29" fillId="0" borderId="7" xfId="0" applyFont="1" applyFill="1" applyBorder="1" applyAlignment="1">
      <alignment horizontal="center" vertical="center"/>
    </xf>
    <xf numFmtId="165" fontId="29" fillId="0" borderId="1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165" fontId="29" fillId="0" borderId="2" xfId="0" applyNumberFormat="1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vertical="center" wrapText="1"/>
    </xf>
    <xf numFmtId="0" fontId="29" fillId="2" borderId="2" xfId="0" applyFont="1" applyFill="1" applyBorder="1" applyAlignment="1">
      <alignment horizontal="center" vertical="center" wrapText="1"/>
    </xf>
    <xf numFmtId="165" fontId="29" fillId="0" borderId="2" xfId="0" applyNumberFormat="1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textRotation="90" wrapText="1"/>
    </xf>
    <xf numFmtId="0" fontId="30" fillId="0" borderId="2" xfId="0" applyFont="1" applyFill="1" applyBorder="1"/>
    <xf numFmtId="0" fontId="29" fillId="0" borderId="3" xfId="0" applyFont="1" applyFill="1" applyBorder="1" applyAlignment="1">
      <alignment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textRotation="90" wrapText="1"/>
    </xf>
    <xf numFmtId="0" fontId="30" fillId="0" borderId="3" xfId="0" applyFont="1" applyFill="1" applyBorder="1"/>
    <xf numFmtId="0" fontId="29" fillId="0" borderId="4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1" fontId="29" fillId="0" borderId="4" xfId="0" applyNumberFormat="1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left" vertical="center" wrapText="1"/>
    </xf>
    <xf numFmtId="0" fontId="31" fillId="2" borderId="4" xfId="0" applyFont="1" applyFill="1" applyBorder="1" applyAlignment="1">
      <alignment horizontal="center" vertical="center" wrapText="1"/>
    </xf>
    <xf numFmtId="1" fontId="31" fillId="0" borderId="4" xfId="0" applyNumberFormat="1" applyFont="1" applyFill="1" applyBorder="1" applyAlignment="1">
      <alignment horizontal="center" vertical="center" wrapText="1"/>
    </xf>
    <xf numFmtId="0" fontId="33" fillId="0" borderId="0" xfId="0" applyFont="1" applyFill="1"/>
    <xf numFmtId="0" fontId="29" fillId="2" borderId="4" xfId="3" applyNumberFormat="1" applyFont="1" applyFill="1" applyBorder="1" applyAlignment="1">
      <alignment horizontal="center" vertical="center"/>
    </xf>
    <xf numFmtId="167" fontId="31" fillId="3" borderId="4" xfId="0" applyNumberFormat="1" applyFont="1" applyFill="1" applyBorder="1" applyAlignment="1">
      <alignment horizontal="center" vertical="center" wrapText="1"/>
    </xf>
    <xf numFmtId="164" fontId="35" fillId="2" borderId="4" xfId="0" applyNumberFormat="1" applyFont="1" applyFill="1" applyBorder="1" applyAlignment="1">
      <alignment horizontal="center" vertical="center"/>
    </xf>
    <xf numFmtId="2" fontId="29" fillId="2" borderId="4" xfId="0" applyNumberFormat="1" applyFont="1" applyFill="1" applyBorder="1" applyAlignment="1">
      <alignment horizontal="center" vertical="center"/>
    </xf>
    <xf numFmtId="0" fontId="31" fillId="2" borderId="4" xfId="0" applyFont="1" applyFill="1" applyBorder="1" applyAlignment="1">
      <alignment horizontal="center" vertical="center"/>
    </xf>
    <xf numFmtId="164" fontId="31" fillId="0" borderId="4" xfId="0" applyNumberFormat="1" applyFont="1" applyFill="1" applyBorder="1" applyAlignment="1">
      <alignment horizontal="center" vertical="center"/>
    </xf>
    <xf numFmtId="2" fontId="31" fillId="0" borderId="4" xfId="0" applyNumberFormat="1" applyFont="1" applyFill="1" applyBorder="1" applyAlignment="1">
      <alignment horizontal="center" vertical="center"/>
    </xf>
    <xf numFmtId="0" fontId="29" fillId="2" borderId="4" xfId="0" applyFont="1" applyFill="1" applyBorder="1" applyAlignment="1">
      <alignment horizontal="center" vertical="center"/>
    </xf>
    <xf numFmtId="164" fontId="35" fillId="0" borderId="4" xfId="0" applyNumberFormat="1" applyFont="1" applyFill="1" applyBorder="1" applyAlignment="1">
      <alignment horizontal="center" vertical="center"/>
    </xf>
    <xf numFmtId="2" fontId="29" fillId="0" borderId="4" xfId="0" applyNumberFormat="1" applyFont="1" applyFill="1" applyBorder="1" applyAlignment="1">
      <alignment horizontal="center" vertical="center"/>
    </xf>
    <xf numFmtId="0" fontId="31" fillId="2" borderId="4" xfId="4" applyFont="1" applyFill="1" applyBorder="1" applyAlignment="1">
      <alignment horizontal="center" vertical="center" wrapText="1"/>
    </xf>
    <xf numFmtId="168" fontId="29" fillId="2" borderId="4" xfId="0" applyNumberFormat="1" applyFont="1" applyFill="1" applyBorder="1" applyAlignment="1">
      <alignment horizontal="center" vertical="center"/>
    </xf>
    <xf numFmtId="164" fontId="29" fillId="0" borderId="4" xfId="0" applyNumberFormat="1" applyFont="1" applyFill="1" applyBorder="1" applyAlignment="1">
      <alignment horizontal="center" vertical="center"/>
    </xf>
    <xf numFmtId="165" fontId="31" fillId="2" borderId="4" xfId="0" applyNumberFormat="1" applyFont="1" applyFill="1" applyBorder="1" applyAlignment="1">
      <alignment horizontal="center" vertical="center"/>
    </xf>
    <xf numFmtId="0" fontId="31" fillId="3" borderId="4" xfId="0" applyFont="1" applyFill="1" applyBorder="1" applyAlignment="1">
      <alignment horizontal="center" vertical="center"/>
    </xf>
    <xf numFmtId="165" fontId="31" fillId="0" borderId="4" xfId="0" applyNumberFormat="1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49" fontId="24" fillId="2" borderId="4" xfId="0" applyNumberFormat="1" applyFont="1" applyFill="1" applyBorder="1" applyAlignment="1">
      <alignment horizontal="left" vertical="center"/>
    </xf>
    <xf numFmtId="0" fontId="31" fillId="2" borderId="4" xfId="4" applyFont="1" applyFill="1" applyBorder="1" applyAlignment="1">
      <alignment horizontal="center" vertical="center"/>
    </xf>
    <xf numFmtId="164" fontId="31" fillId="3" borderId="4" xfId="0" applyNumberFormat="1" applyFont="1" applyFill="1" applyBorder="1" applyAlignment="1">
      <alignment horizontal="center" vertical="center"/>
    </xf>
    <xf numFmtId="0" fontId="30" fillId="2" borderId="4" xfId="0" applyFont="1" applyFill="1" applyBorder="1" applyAlignment="1">
      <alignment horizontal="center" vertical="center"/>
    </xf>
    <xf numFmtId="0" fontId="29" fillId="2" borderId="4" xfId="4" applyFont="1" applyFill="1" applyBorder="1" applyAlignment="1">
      <alignment horizontal="center" vertical="center" wrapText="1"/>
    </xf>
    <xf numFmtId="0" fontId="30" fillId="3" borderId="4" xfId="0" applyFont="1" applyFill="1" applyBorder="1" applyAlignment="1">
      <alignment horizontal="center" vertical="center"/>
    </xf>
    <xf numFmtId="4" fontId="29" fillId="3" borderId="4" xfId="0" applyNumberFormat="1" applyFont="1" applyFill="1" applyBorder="1" applyAlignment="1">
      <alignment horizontal="center" vertical="center"/>
    </xf>
    <xf numFmtId="165" fontId="29" fillId="3" borderId="4" xfId="0" applyNumberFormat="1" applyFont="1" applyFill="1" applyBorder="1" applyAlignment="1">
      <alignment horizontal="center" vertical="center"/>
    </xf>
    <xf numFmtId="165" fontId="29" fillId="0" borderId="4" xfId="0" applyNumberFormat="1" applyFont="1" applyFill="1" applyBorder="1" applyAlignment="1">
      <alignment horizontal="center" vertical="center"/>
    </xf>
    <xf numFmtId="168" fontId="31" fillId="2" borderId="4" xfId="0" applyNumberFormat="1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vertical="center"/>
    </xf>
    <xf numFmtId="169" fontId="31" fillId="3" borderId="4" xfId="0" applyNumberFormat="1" applyFont="1" applyFill="1" applyBorder="1" applyAlignment="1">
      <alignment horizontal="center" vertical="center" wrapText="1"/>
    </xf>
    <xf numFmtId="2" fontId="31" fillId="3" borderId="4" xfId="0" applyNumberFormat="1" applyFont="1" applyFill="1" applyBorder="1" applyAlignment="1">
      <alignment horizontal="center" vertical="center" wrapText="1"/>
    </xf>
    <xf numFmtId="4" fontId="31" fillId="3" borderId="4" xfId="0" applyNumberFormat="1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left" vertical="top" wrapText="1"/>
    </xf>
    <xf numFmtId="0" fontId="31" fillId="2" borderId="4" xfId="4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49" fontId="22" fillId="2" borderId="4" xfId="0" applyNumberFormat="1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0" fontId="37" fillId="2" borderId="4" xfId="5" applyNumberFormat="1" applyFont="1" applyFill="1" applyBorder="1" applyAlignment="1">
      <alignment vertical="center" wrapText="1"/>
    </xf>
    <xf numFmtId="0" fontId="29" fillId="2" borderId="4" xfId="5" applyFont="1" applyFill="1" applyBorder="1" applyAlignment="1">
      <alignment horizontal="center" vertical="center" wrapText="1"/>
    </xf>
    <xf numFmtId="0" fontId="38" fillId="2" borderId="4" xfId="5" applyNumberFormat="1" applyFont="1" applyFill="1" applyBorder="1" applyAlignment="1">
      <alignment vertical="center" wrapText="1"/>
    </xf>
    <xf numFmtId="0" fontId="6" fillId="2" borderId="4" xfId="5" applyNumberFormat="1" applyFont="1" applyFill="1" applyBorder="1" applyAlignment="1">
      <alignment horizontal="center" vertical="center" wrapText="1"/>
    </xf>
    <xf numFmtId="0" fontId="6" fillId="0" borderId="0" xfId="5" applyFont="1" applyFill="1" applyAlignment="1">
      <alignment wrapText="1"/>
    </xf>
    <xf numFmtId="164" fontId="31" fillId="2" borderId="4" xfId="0" applyNumberFormat="1" applyFont="1" applyFill="1" applyBorder="1" applyAlignment="1">
      <alignment horizontal="center" vertical="center"/>
    </xf>
    <xf numFmtId="2" fontId="31" fillId="2" borderId="4" xfId="0" applyNumberFormat="1" applyFont="1" applyFill="1" applyBorder="1" applyAlignment="1">
      <alignment horizontal="center" vertical="center"/>
    </xf>
    <xf numFmtId="170" fontId="31" fillId="3" borderId="4" xfId="0" applyNumberFormat="1" applyFont="1" applyFill="1" applyBorder="1" applyAlignment="1">
      <alignment horizontal="center" vertical="center"/>
    </xf>
    <xf numFmtId="0" fontId="33" fillId="2" borderId="0" xfId="0" applyFont="1" applyFill="1"/>
    <xf numFmtId="49" fontId="18" fillId="2" borderId="4" xfId="0" applyNumberFormat="1" applyFont="1" applyFill="1" applyBorder="1" applyAlignment="1">
      <alignment horizontal="left" vertical="center"/>
    </xf>
    <xf numFmtId="49" fontId="31" fillId="2" borderId="4" xfId="0" applyNumberFormat="1" applyFont="1" applyFill="1" applyBorder="1" applyAlignment="1">
      <alignment horizontal="center" vertical="center" wrapText="1"/>
    </xf>
    <xf numFmtId="0" fontId="31" fillId="0" borderId="0" xfId="0" applyFont="1" applyFill="1"/>
    <xf numFmtId="49" fontId="24" fillId="2" borderId="4" xfId="0" applyNumberFormat="1" applyFont="1" applyFill="1" applyBorder="1" applyAlignment="1">
      <alignment horizontal="left" vertical="center" wrapText="1"/>
    </xf>
    <xf numFmtId="0" fontId="31" fillId="3" borderId="4" xfId="0" applyNumberFormat="1" applyFont="1" applyFill="1" applyBorder="1" applyAlignment="1">
      <alignment horizontal="center" vertical="center" wrapText="1"/>
    </xf>
    <xf numFmtId="2" fontId="31" fillId="2" borderId="4" xfId="0" applyNumberFormat="1" applyFont="1" applyFill="1" applyBorder="1" applyAlignment="1">
      <alignment horizontal="center" vertical="center" wrapText="1"/>
    </xf>
    <xf numFmtId="171" fontId="31" fillId="3" borderId="4" xfId="0" applyNumberFormat="1" applyFont="1" applyFill="1" applyBorder="1" applyAlignment="1">
      <alignment horizontal="center" vertical="center" wrapText="1"/>
    </xf>
    <xf numFmtId="0" fontId="31" fillId="3" borderId="4" xfId="0" applyFont="1" applyFill="1" applyBorder="1" applyAlignment="1">
      <alignment horizontal="center" vertical="center" wrapText="1"/>
    </xf>
    <xf numFmtId="0" fontId="31" fillId="2" borderId="4" xfId="3" applyFont="1" applyFill="1" applyBorder="1" applyAlignment="1">
      <alignment horizontal="center" vertical="center"/>
    </xf>
    <xf numFmtId="49" fontId="31" fillId="3" borderId="4" xfId="0" applyNumberFormat="1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vertical="center" wrapText="1"/>
    </xf>
    <xf numFmtId="0" fontId="33" fillId="2" borderId="4" xfId="0" applyFont="1" applyFill="1" applyBorder="1" applyAlignment="1">
      <alignment horizontal="center" vertical="center"/>
    </xf>
    <xf numFmtId="0" fontId="33" fillId="3" borderId="4" xfId="0" applyFont="1" applyFill="1" applyBorder="1" applyAlignment="1">
      <alignment horizontal="center" vertical="center" wrapText="1"/>
    </xf>
    <xf numFmtId="164" fontId="33" fillId="0" borderId="4" xfId="0" applyNumberFormat="1" applyFont="1" applyFill="1" applyBorder="1" applyAlignment="1">
      <alignment horizontal="center" vertical="center"/>
    </xf>
    <xf numFmtId="2" fontId="33" fillId="0" borderId="4" xfId="0" applyNumberFormat="1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vertical="center" wrapText="1"/>
    </xf>
    <xf numFmtId="0" fontId="33" fillId="0" borderId="4" xfId="0" applyFont="1" applyFill="1" applyBorder="1" applyAlignment="1">
      <alignment horizontal="center" vertical="center" wrapText="1"/>
    </xf>
    <xf numFmtId="1" fontId="33" fillId="0" borderId="4" xfId="0" applyNumberFormat="1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vertical="center"/>
    </xf>
    <xf numFmtId="0" fontId="6" fillId="0" borderId="4" xfId="3" applyNumberFormat="1" applyFont="1" applyFill="1" applyBorder="1" applyAlignment="1">
      <alignment horizontal="center" vertical="center"/>
    </xf>
    <xf numFmtId="0" fontId="22" fillId="0" borderId="4" xfId="3" applyFont="1" applyFill="1" applyBorder="1" applyAlignment="1">
      <alignment vertical="center"/>
    </xf>
    <xf numFmtId="0" fontId="6" fillId="0" borderId="4" xfId="4" applyFont="1" applyFill="1" applyBorder="1" applyAlignment="1">
      <alignment horizontal="center" vertical="center" wrapText="1"/>
    </xf>
    <xf numFmtId="164" fontId="8" fillId="3" borderId="4" xfId="3" applyNumberFormat="1" applyFont="1" applyFill="1" applyBorder="1" applyAlignment="1">
      <alignment horizontal="center" vertical="center"/>
    </xf>
    <xf numFmtId="0" fontId="6" fillId="0" borderId="0" xfId="3" applyNumberFormat="1" applyFont="1" applyFill="1" applyAlignment="1">
      <alignment vertical="center"/>
    </xf>
    <xf numFmtId="164" fontId="31" fillId="2" borderId="4" xfId="5" applyNumberFormat="1" applyFont="1" applyFill="1" applyBorder="1" applyAlignment="1">
      <alignment horizontal="center" vertical="center"/>
    </xf>
    <xf numFmtId="0" fontId="27" fillId="0" borderId="4" xfId="4" applyFont="1" applyFill="1" applyBorder="1" applyAlignment="1">
      <alignment horizontal="center"/>
    </xf>
    <xf numFmtId="0" fontId="27" fillId="2" borderId="4" xfId="4" applyFont="1" applyFill="1" applyBorder="1" applyAlignment="1">
      <alignment horizontal="center"/>
    </xf>
    <xf numFmtId="0" fontId="30" fillId="0" borderId="4" xfId="5" applyFont="1" applyFill="1" applyBorder="1"/>
    <xf numFmtId="0" fontId="40" fillId="0" borderId="0" xfId="5" applyFont="1" applyFill="1"/>
    <xf numFmtId="0" fontId="29" fillId="0" borderId="4" xfId="0" applyFont="1" applyFill="1" applyBorder="1" applyAlignment="1">
      <alignment horizontal="center"/>
    </xf>
    <xf numFmtId="0" fontId="24" fillId="0" borderId="4" xfId="0" applyFont="1" applyFill="1" applyBorder="1"/>
    <xf numFmtId="0" fontId="35" fillId="0" borderId="4" xfId="0" applyFont="1" applyFill="1" applyBorder="1" applyAlignment="1">
      <alignment horizontal="center"/>
    </xf>
    <xf numFmtId="43" fontId="31" fillId="3" borderId="4" xfId="0" applyNumberFormat="1" applyFont="1" applyFill="1" applyBorder="1" applyAlignment="1">
      <alignment horizontal="center" vertical="center"/>
    </xf>
    <xf numFmtId="164" fontId="29" fillId="0" borderId="4" xfId="5" applyNumberFormat="1" applyFont="1" applyFill="1" applyBorder="1" applyAlignment="1">
      <alignment horizontal="center" vertical="center"/>
    </xf>
    <xf numFmtId="2" fontId="35" fillId="0" borderId="4" xfId="5" applyNumberFormat="1" applyFont="1" applyFill="1" applyBorder="1" applyAlignment="1">
      <alignment horizontal="center" vertical="center"/>
    </xf>
    <xf numFmtId="0" fontId="40" fillId="0" borderId="0" xfId="0" applyFont="1" applyFill="1"/>
    <xf numFmtId="168" fontId="29" fillId="3" borderId="4" xfId="5" applyNumberFormat="1" applyFont="1" applyFill="1" applyBorder="1" applyAlignment="1">
      <alignment horizontal="center"/>
    </xf>
    <xf numFmtId="0" fontId="30" fillId="0" borderId="4" xfId="0" applyFont="1" applyFill="1" applyBorder="1"/>
    <xf numFmtId="0" fontId="30" fillId="0" borderId="4" xfId="0" applyFont="1" applyFill="1" applyBorder="1" applyAlignment="1">
      <alignment horizontal="center"/>
    </xf>
    <xf numFmtId="0" fontId="29" fillId="0" borderId="4" xfId="5" applyFont="1" applyFill="1" applyBorder="1" applyAlignment="1">
      <alignment horizontal="center"/>
    </xf>
    <xf numFmtId="0" fontId="35" fillId="2" borderId="4" xfId="5" applyFont="1" applyFill="1" applyBorder="1" applyAlignment="1">
      <alignment horizontal="center"/>
    </xf>
    <xf numFmtId="0" fontId="24" fillId="2" borderId="4" xfId="5" applyFont="1" applyFill="1" applyBorder="1" applyAlignment="1"/>
    <xf numFmtId="0" fontId="29" fillId="2" borderId="4" xfId="4" applyFont="1" applyFill="1" applyBorder="1" applyAlignment="1">
      <alignment horizontal="center" vertical="center"/>
    </xf>
    <xf numFmtId="0" fontId="30" fillId="2" borderId="4" xfId="5" applyFont="1" applyFill="1" applyBorder="1"/>
    <xf numFmtId="0" fontId="29" fillId="0" borderId="4" xfId="5" applyFont="1" applyFill="1" applyBorder="1" applyAlignment="1">
      <alignment horizontal="center" vertical="center" wrapText="1"/>
    </xf>
    <xf numFmtId="0" fontId="31" fillId="0" borderId="4" xfId="5" applyFont="1" applyFill="1" applyBorder="1" applyAlignment="1">
      <alignment horizontal="center" vertical="center"/>
    </xf>
    <xf numFmtId="0" fontId="35" fillId="0" borderId="4" xfId="5" applyFont="1" applyFill="1" applyBorder="1" applyAlignment="1">
      <alignment horizontal="center"/>
    </xf>
    <xf numFmtId="165" fontId="35" fillId="2" borderId="4" xfId="5" applyNumberFormat="1" applyFont="1" applyFill="1" applyBorder="1" applyAlignment="1">
      <alignment horizontal="center"/>
    </xf>
    <xf numFmtId="2" fontId="29" fillId="0" borderId="4" xfId="5" applyNumberFormat="1" applyFont="1" applyFill="1" applyBorder="1" applyAlignment="1">
      <alignment horizontal="center" vertical="center"/>
    </xf>
    <xf numFmtId="0" fontId="27" fillId="0" borderId="4" xfId="5" applyFont="1" applyFill="1" applyBorder="1"/>
    <xf numFmtId="0" fontId="29" fillId="2" borderId="4" xfId="5" applyFont="1" applyFill="1" applyBorder="1" applyAlignment="1">
      <alignment horizontal="center"/>
    </xf>
    <xf numFmtId="2" fontId="27" fillId="0" borderId="4" xfId="5" applyNumberFormat="1" applyFont="1" applyFill="1" applyBorder="1" applyAlignment="1">
      <alignment horizontal="center" vertical="center"/>
    </xf>
    <xf numFmtId="0" fontId="27" fillId="0" borderId="4" xfId="5" applyFont="1" applyFill="1" applyBorder="1" applyAlignment="1">
      <alignment vertical="center"/>
    </xf>
    <xf numFmtId="165" fontId="29" fillId="0" borderId="4" xfId="5" applyNumberFormat="1" applyFont="1" applyFill="1" applyBorder="1" applyAlignment="1">
      <alignment horizontal="center"/>
    </xf>
    <xf numFmtId="164" fontId="27" fillId="0" borderId="4" xfId="5" applyNumberFormat="1" applyFont="1" applyFill="1" applyBorder="1" applyAlignment="1">
      <alignment horizontal="center" vertical="center"/>
    </xf>
    <xf numFmtId="0" fontId="30" fillId="0" borderId="4" xfId="5" applyNumberFormat="1" applyFont="1" applyFill="1" applyBorder="1" applyAlignment="1" applyProtection="1"/>
    <xf numFmtId="2" fontId="27" fillId="0" borderId="4" xfId="5" applyNumberFormat="1" applyFont="1" applyFill="1" applyBorder="1" applyAlignment="1">
      <alignment horizontal="center"/>
    </xf>
    <xf numFmtId="10" fontId="38" fillId="0" borderId="4" xfId="0" applyNumberFormat="1" applyFont="1" applyBorder="1" applyAlignment="1">
      <alignment horizontal="center" vertical="center"/>
    </xf>
    <xf numFmtId="0" fontId="22" fillId="0" borderId="4" xfId="0" applyFont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0" fontId="22" fillId="0" borderId="4" xfId="0" applyFont="1" applyBorder="1" applyAlignment="1">
      <alignment horizontal="left" vertical="center" wrapText="1"/>
    </xf>
    <xf numFmtId="0" fontId="22" fillId="0" borderId="4" xfId="0" applyFont="1" applyBorder="1" applyAlignment="1">
      <alignment vertical="center" wrapText="1"/>
    </xf>
    <xf numFmtId="0" fontId="41" fillId="0" borderId="4" xfId="0" applyFont="1" applyBorder="1" applyAlignment="1">
      <alignment vertical="center"/>
    </xf>
    <xf numFmtId="9" fontId="38" fillId="0" borderId="4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24" fillId="0" borderId="0" xfId="0" applyFont="1" applyFill="1"/>
    <xf numFmtId="0" fontId="24" fillId="0" borderId="1" xfId="0" applyFont="1" applyFill="1" applyBorder="1" applyAlignment="1"/>
    <xf numFmtId="0" fontId="24" fillId="2" borderId="1" xfId="0" applyFont="1" applyFill="1" applyBorder="1"/>
    <xf numFmtId="0" fontId="18" fillId="0" borderId="4" xfId="0" applyFont="1" applyFill="1" applyBorder="1" applyAlignment="1">
      <alignment horizontal="left" vertical="center" wrapText="1"/>
    </xf>
    <xf numFmtId="0" fontId="24" fillId="0" borderId="4" xfId="0" applyFont="1" applyFill="1" applyBorder="1" applyAlignment="1">
      <alignment horizontal="left" vertical="center"/>
    </xf>
    <xf numFmtId="2" fontId="24" fillId="0" borderId="4" xfId="0" applyNumberFormat="1" applyFont="1" applyFill="1" applyBorder="1" applyAlignment="1">
      <alignment horizontal="left" vertical="center" wrapText="1"/>
    </xf>
    <xf numFmtId="2" fontId="24" fillId="0" borderId="4" xfId="0" applyNumberFormat="1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left" vertical="center" wrapText="1"/>
    </xf>
    <xf numFmtId="0" fontId="24" fillId="2" borderId="0" xfId="0" applyFont="1" applyFill="1"/>
    <xf numFmtId="165" fontId="24" fillId="3" borderId="4" xfId="0" applyNumberFormat="1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/>
    </xf>
    <xf numFmtId="0" fontId="24" fillId="0" borderId="4" xfId="3" applyFont="1" applyFill="1" applyBorder="1" applyAlignment="1">
      <alignment horizontal="left" vertical="center" wrapText="1"/>
    </xf>
    <xf numFmtId="0" fontId="24" fillId="0" borderId="4" xfId="3" applyFont="1" applyFill="1" applyBorder="1" applyAlignment="1">
      <alignment vertical="center"/>
    </xf>
    <xf numFmtId="164" fontId="24" fillId="3" borderId="4" xfId="3" applyNumberFormat="1" applyFont="1" applyFill="1" applyBorder="1" applyAlignment="1">
      <alignment horizontal="center" vertical="center"/>
    </xf>
    <xf numFmtId="0" fontId="24" fillId="0" borderId="0" xfId="5" applyFont="1" applyFill="1"/>
    <xf numFmtId="0" fontId="24" fillId="0" borderId="4" xfId="3" applyFont="1" applyFill="1" applyBorder="1" applyAlignment="1">
      <alignment vertical="center" wrapText="1"/>
    </xf>
    <xf numFmtId="0" fontId="24" fillId="0" borderId="4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vertical="center"/>
    </xf>
    <xf numFmtId="0" fontId="24" fillId="0" borderId="4" xfId="6" applyFont="1" applyFill="1" applyBorder="1" applyAlignment="1">
      <alignment horizontal="center" vertical="center" wrapText="1"/>
    </xf>
    <xf numFmtId="164" fontId="24" fillId="3" borderId="4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164" fontId="24" fillId="3" borderId="4" xfId="0" applyNumberFormat="1" applyFont="1" applyFill="1" applyBorder="1" applyAlignment="1">
      <alignment horizontal="center" vertical="center" wrapText="1"/>
    </xf>
    <xf numFmtId="0" fontId="24" fillId="2" borderId="4" xfId="0" applyNumberFormat="1" applyFont="1" applyFill="1" applyBorder="1" applyAlignment="1">
      <alignment horizontal="center" vertical="center"/>
    </xf>
    <xf numFmtId="0" fontId="24" fillId="2" borderId="4" xfId="0" applyNumberFormat="1" applyFont="1" applyFill="1" applyBorder="1" applyAlignment="1">
      <alignment vertical="center" wrapText="1"/>
    </xf>
    <xf numFmtId="0" fontId="24" fillId="2" borderId="4" xfId="0" applyNumberFormat="1" applyFont="1" applyFill="1" applyBorder="1" applyAlignment="1">
      <alignment vertical="center"/>
    </xf>
    <xf numFmtId="0" fontId="24" fillId="2" borderId="4" xfId="3" applyFont="1" applyFill="1" applyBorder="1" applyAlignment="1">
      <alignment horizontal="center" vertical="center"/>
    </xf>
    <xf numFmtId="170" fontId="24" fillId="3" borderId="4" xfId="0" applyNumberFormat="1" applyFont="1" applyFill="1" applyBorder="1" applyAlignment="1">
      <alignment horizontal="center" vertical="center"/>
    </xf>
    <xf numFmtId="172" fontId="24" fillId="3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24" fillId="0" borderId="4" xfId="0" applyFont="1" applyFill="1" applyBorder="1" applyAlignment="1">
      <alignment horizontal="center"/>
    </xf>
    <xf numFmtId="0" fontId="24" fillId="2" borderId="4" xfId="4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/>
    </xf>
    <xf numFmtId="168" fontId="24" fillId="3" borderId="4" xfId="0" applyNumberFormat="1" applyFont="1" applyFill="1" applyBorder="1" applyAlignment="1">
      <alignment horizontal="center" vertical="center"/>
    </xf>
    <xf numFmtId="165" fontId="24" fillId="3" borderId="4" xfId="0" applyNumberFormat="1" applyFont="1" applyFill="1" applyBorder="1" applyAlignment="1">
      <alignment horizontal="center" vertical="center"/>
    </xf>
    <xf numFmtId="165" fontId="24" fillId="2" borderId="4" xfId="0" applyNumberFormat="1" applyFont="1" applyFill="1" applyBorder="1" applyAlignment="1">
      <alignment horizontal="center" vertical="center"/>
    </xf>
    <xf numFmtId="0" fontId="24" fillId="0" borderId="4" xfId="4" applyFont="1" applyFill="1" applyBorder="1" applyAlignment="1">
      <alignment horizontal="center" vertical="center" wrapText="1"/>
    </xf>
    <xf numFmtId="0" fontId="24" fillId="0" borderId="4" xfId="0" applyFont="1" applyFill="1" applyBorder="1" applyAlignment="1"/>
    <xf numFmtId="0" fontId="24" fillId="2" borderId="4" xfId="0" applyFont="1" applyFill="1" applyBorder="1" applyAlignment="1">
      <alignment horizontal="center"/>
    </xf>
    <xf numFmtId="165" fontId="24" fillId="0" borderId="4" xfId="0" applyNumberFormat="1" applyFont="1" applyFill="1" applyBorder="1" applyAlignment="1">
      <alignment horizontal="center"/>
    </xf>
    <xf numFmtId="0" fontId="24" fillId="0" borderId="4" xfId="0" applyNumberFormat="1" applyFont="1" applyFill="1" applyBorder="1" applyAlignment="1" applyProtection="1"/>
    <xf numFmtId="2" fontId="24" fillId="0" borderId="4" xfId="0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/>
    <xf numFmtId="0" fontId="24" fillId="2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2" fontId="6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65" fontId="6" fillId="0" borderId="4" xfId="6" applyNumberFormat="1" applyFont="1" applyFill="1" applyBorder="1" applyAlignment="1">
      <alignment horizontal="center" vertical="center" wrapText="1"/>
    </xf>
    <xf numFmtId="0" fontId="6" fillId="0" borderId="4" xfId="6" applyFont="1" applyFill="1" applyBorder="1" applyAlignment="1">
      <alignment horizontal="center" vertical="center" wrapText="1"/>
    </xf>
    <xf numFmtId="1" fontId="6" fillId="0" borderId="4" xfId="6" applyNumberFormat="1" applyFont="1" applyFill="1" applyBorder="1" applyAlignment="1">
      <alignment horizontal="center" vertical="center" wrapText="1"/>
    </xf>
    <xf numFmtId="0" fontId="28" fillId="0" borderId="4" xfId="6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164" fontId="8" fillId="3" borderId="4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left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/>
    </xf>
    <xf numFmtId="0" fontId="28" fillId="0" borderId="4" xfId="0" applyFont="1" applyFill="1" applyBorder="1" applyAlignment="1">
      <alignment vertical="center"/>
    </xf>
    <xf numFmtId="164" fontId="8" fillId="2" borderId="4" xfId="0" applyNumberFormat="1" applyFont="1" applyFill="1" applyBorder="1" applyAlignment="1">
      <alignment horizontal="center" vertical="center"/>
    </xf>
    <xf numFmtId="0" fontId="6" fillId="0" borderId="4" xfId="3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Alignment="1">
      <alignment vertical="center"/>
    </xf>
    <xf numFmtId="0" fontId="6" fillId="0" borderId="4" xfId="0" applyFont="1" applyFill="1" applyBorder="1" applyAlignment="1">
      <alignment vertical="center" wrapText="1"/>
    </xf>
    <xf numFmtId="2" fontId="6" fillId="0" borderId="4" xfId="0" applyNumberFormat="1" applyFont="1" applyFill="1" applyBorder="1" applyAlignment="1">
      <alignment vertical="center" wrapText="1"/>
    </xf>
    <xf numFmtId="2" fontId="6" fillId="0" borderId="4" xfId="6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164" fontId="8" fillId="3" borderId="4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6" fillId="0" borderId="4" xfId="0" applyNumberFormat="1" applyFont="1" applyFill="1" applyBorder="1" applyAlignment="1">
      <alignment vertical="center" wrapText="1"/>
    </xf>
    <xf numFmtId="0" fontId="6" fillId="0" borderId="4" xfId="0" applyNumberFormat="1" applyFont="1" applyFill="1" applyBorder="1" applyAlignment="1">
      <alignment vertical="center"/>
    </xf>
    <xf numFmtId="164" fontId="6" fillId="3" borderId="4" xfId="0" applyNumberFormat="1" applyFont="1" applyFill="1" applyBorder="1" applyAlignment="1">
      <alignment horizontal="center" vertical="center"/>
    </xf>
    <xf numFmtId="0" fontId="30" fillId="0" borderId="6" xfId="0" applyFont="1" applyFill="1" applyBorder="1"/>
    <xf numFmtId="0" fontId="29" fillId="0" borderId="2" xfId="0" applyFont="1" applyFill="1" applyBorder="1" applyAlignment="1">
      <alignment horizontal="center" vertical="center" textRotation="90" wrapText="1"/>
    </xf>
    <xf numFmtId="0" fontId="29" fillId="0" borderId="3" xfId="0" applyFont="1" applyFill="1" applyBorder="1" applyAlignment="1">
      <alignment horizontal="center" vertical="center" textRotation="90" wrapText="1"/>
    </xf>
    <xf numFmtId="0" fontId="42" fillId="2" borderId="4" xfId="0" applyFont="1" applyFill="1" applyBorder="1" applyAlignment="1">
      <alignment horizontal="left" vertical="center"/>
    </xf>
    <xf numFmtId="164" fontId="24" fillId="2" borderId="4" xfId="5" applyNumberFormat="1" applyFont="1" applyFill="1" applyBorder="1" applyAlignment="1">
      <alignment horizontal="center" vertical="center"/>
    </xf>
    <xf numFmtId="2" fontId="24" fillId="2" borderId="4" xfId="0" applyNumberFormat="1" applyFont="1" applyFill="1" applyBorder="1" applyAlignment="1">
      <alignment vertical="center" wrapText="1"/>
    </xf>
    <xf numFmtId="2" fontId="24" fillId="2" borderId="4" xfId="4" applyNumberFormat="1" applyFont="1" applyFill="1" applyBorder="1" applyAlignment="1">
      <alignment horizontal="center" vertical="center" wrapText="1"/>
    </xf>
    <xf numFmtId="169" fontId="24" fillId="3" borderId="4" xfId="0" applyNumberFormat="1" applyFont="1" applyFill="1" applyBorder="1" applyAlignment="1">
      <alignment horizontal="center" vertical="center" wrapText="1"/>
    </xf>
    <xf numFmtId="165" fontId="24" fillId="0" borderId="4" xfId="0" applyNumberFormat="1" applyFont="1" applyFill="1" applyBorder="1" applyAlignment="1">
      <alignment horizontal="center" vertical="center"/>
    </xf>
    <xf numFmtId="0" fontId="24" fillId="3" borderId="4" xfId="0" applyNumberFormat="1" applyFont="1" applyFill="1" applyBorder="1" applyAlignment="1">
      <alignment horizontal="center" vertical="center"/>
    </xf>
    <xf numFmtId="0" fontId="24" fillId="2" borderId="4" xfId="3" applyFont="1" applyFill="1" applyBorder="1" applyAlignment="1">
      <alignment horizontal="left" vertical="center"/>
    </xf>
    <xf numFmtId="0" fontId="24" fillId="2" borderId="4" xfId="4" applyFont="1" applyFill="1" applyBorder="1" applyAlignment="1">
      <alignment horizontal="center" vertical="center"/>
    </xf>
    <xf numFmtId="0" fontId="18" fillId="0" borderId="4" xfId="4" applyFont="1" applyFill="1" applyBorder="1" applyAlignment="1">
      <alignment horizontal="center"/>
    </xf>
    <xf numFmtId="0" fontId="18" fillId="2" borderId="4" xfId="4" applyFont="1" applyFill="1" applyBorder="1" applyAlignment="1">
      <alignment horizontal="center"/>
    </xf>
    <xf numFmtId="165" fontId="24" fillId="2" borderId="4" xfId="5" applyNumberFormat="1" applyFont="1" applyFill="1" applyBorder="1" applyAlignment="1">
      <alignment horizontal="center"/>
    </xf>
    <xf numFmtId="0" fontId="22" fillId="0" borderId="4" xfId="3" applyFont="1" applyFill="1" applyBorder="1" applyAlignment="1">
      <alignment horizontal="center" vertical="center"/>
    </xf>
    <xf numFmtId="0" fontId="22" fillId="0" borderId="4" xfId="3" applyFont="1" applyFill="1" applyBorder="1" applyAlignment="1">
      <alignment horizontal="left" vertical="center" wrapText="1"/>
    </xf>
    <xf numFmtId="164" fontId="22" fillId="3" borderId="4" xfId="3" applyNumberFormat="1" applyFont="1" applyFill="1" applyBorder="1" applyAlignment="1">
      <alignment horizontal="center" vertical="center"/>
    </xf>
    <xf numFmtId="0" fontId="22" fillId="0" borderId="0" xfId="3" applyFont="1" applyFill="1" applyAlignment="1">
      <alignment vertical="center"/>
    </xf>
    <xf numFmtId="0" fontId="22" fillId="2" borderId="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 wrapText="1"/>
    </xf>
    <xf numFmtId="0" fontId="24" fillId="2" borderId="4" xfId="3" applyFont="1" applyFill="1" applyBorder="1" applyAlignment="1">
      <alignment horizontal="left" vertical="center" wrapText="1"/>
    </xf>
    <xf numFmtId="0" fontId="24" fillId="2" borderId="4" xfId="4" applyNumberFormat="1" applyFont="1" applyFill="1" applyBorder="1" applyAlignment="1">
      <alignment horizontal="center" vertical="center" wrapText="1"/>
    </xf>
    <xf numFmtId="0" fontId="24" fillId="2" borderId="4" xfId="3" applyNumberFormat="1" applyFont="1" applyFill="1" applyBorder="1" applyAlignment="1">
      <alignment horizontal="center" vertical="center" wrapText="1"/>
    </xf>
    <xf numFmtId="0" fontId="22" fillId="0" borderId="4" xfId="3" applyFont="1" applyFill="1" applyBorder="1" applyAlignment="1">
      <alignment vertical="center" wrapText="1"/>
    </xf>
    <xf numFmtId="0" fontId="22" fillId="0" borderId="4" xfId="6" applyFont="1" applyFill="1" applyBorder="1" applyAlignment="1">
      <alignment horizontal="center" vertical="center" wrapText="1"/>
    </xf>
    <xf numFmtId="4" fontId="24" fillId="3" borderId="4" xfId="0" applyNumberFormat="1" applyFont="1" applyFill="1" applyBorder="1" applyAlignment="1">
      <alignment horizontal="center" vertical="center"/>
    </xf>
    <xf numFmtId="0" fontId="22" fillId="2" borderId="0" xfId="0" applyFont="1" applyFill="1" applyAlignment="1">
      <alignment vertical="center"/>
    </xf>
    <xf numFmtId="49" fontId="22" fillId="2" borderId="4" xfId="0" applyNumberFormat="1" applyFont="1" applyFill="1" applyBorder="1" applyAlignment="1">
      <alignment horizontal="center" vertical="center" wrapText="1"/>
    </xf>
    <xf numFmtId="49" fontId="22" fillId="3" borderId="4" xfId="0" applyNumberFormat="1" applyFont="1" applyFill="1" applyBorder="1" applyAlignment="1">
      <alignment horizontal="center" vertical="center" wrapText="1"/>
    </xf>
    <xf numFmtId="164" fontId="22" fillId="2" borderId="4" xfId="0" applyNumberFormat="1" applyFont="1" applyFill="1" applyBorder="1" applyAlignment="1">
      <alignment horizontal="center" vertical="center"/>
    </xf>
    <xf numFmtId="2" fontId="22" fillId="2" borderId="4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165" fontId="24" fillId="3" borderId="4" xfId="5" applyNumberFormat="1" applyFont="1" applyFill="1" applyBorder="1" applyAlignment="1">
      <alignment horizontal="center"/>
    </xf>
    <xf numFmtId="0" fontId="18" fillId="0" borderId="4" xfId="5" applyFont="1" applyFill="1" applyBorder="1" applyAlignment="1">
      <alignment horizontal="left" vertical="center" wrapText="1"/>
    </xf>
    <xf numFmtId="0" fontId="24" fillId="2" borderId="4" xfId="5" applyFont="1" applyFill="1" applyBorder="1" applyAlignment="1">
      <alignment horizontal="center" vertical="center" wrapText="1"/>
    </xf>
    <xf numFmtId="1" fontId="24" fillId="0" borderId="4" xfId="5" applyNumberFormat="1" applyFont="1" applyFill="1" applyBorder="1" applyAlignment="1">
      <alignment horizontal="center" vertical="center" wrapText="1"/>
    </xf>
    <xf numFmtId="165" fontId="24" fillId="3" borderId="4" xfId="5" applyNumberFormat="1" applyFont="1" applyFill="1" applyBorder="1" applyAlignment="1">
      <alignment horizontal="center" vertical="center" wrapText="1"/>
    </xf>
    <xf numFmtId="0" fontId="24" fillId="2" borderId="4" xfId="5" applyFont="1" applyFill="1" applyBorder="1" applyAlignment="1">
      <alignment horizontal="center" vertical="center"/>
    </xf>
    <xf numFmtId="0" fontId="24" fillId="2" borderId="4" xfId="0" applyNumberFormat="1" applyFont="1" applyFill="1" applyBorder="1" applyAlignment="1">
      <alignment horizontal="center" vertical="center" wrapText="1"/>
    </xf>
    <xf numFmtId="0" fontId="22" fillId="2" borderId="4" xfId="5" applyFont="1" applyFill="1" applyBorder="1" applyAlignment="1">
      <alignment horizontal="left" vertical="center" wrapText="1"/>
    </xf>
    <xf numFmtId="0" fontId="22" fillId="2" borderId="4" xfId="5" applyNumberFormat="1" applyFont="1" applyFill="1" applyBorder="1" applyAlignment="1">
      <alignment horizontal="center" vertical="center"/>
    </xf>
    <xf numFmtId="2" fontId="22" fillId="0" borderId="4" xfId="5" applyNumberFormat="1" applyFont="1" applyFill="1" applyBorder="1" applyAlignment="1">
      <alignment horizontal="center" vertical="center"/>
    </xf>
    <xf numFmtId="0" fontId="22" fillId="2" borderId="0" xfId="5" applyFont="1" applyFill="1" applyAlignment="1">
      <alignment vertical="center"/>
    </xf>
    <xf numFmtId="2" fontId="44" fillId="2" borderId="0" xfId="5" applyNumberFormat="1" applyFont="1" applyFill="1" applyBorder="1" applyAlignment="1">
      <alignment horizontal="center" vertical="center"/>
    </xf>
    <xf numFmtId="2" fontId="22" fillId="2" borderId="0" xfId="5" applyNumberFormat="1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vertical="center"/>
    </xf>
    <xf numFmtId="0" fontId="22" fillId="0" borderId="4" xfId="0" applyFont="1" applyFill="1" applyBorder="1" applyAlignment="1">
      <alignment horizontal="center" vertical="center"/>
    </xf>
    <xf numFmtId="2" fontId="22" fillId="0" borderId="4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2" fontId="6" fillId="0" borderId="1" xfId="0" applyNumberFormat="1" applyFont="1" applyFill="1" applyBorder="1" applyAlignment="1">
      <alignment horizontal="center" vertical="center" textRotation="90" wrapText="1"/>
    </xf>
    <xf numFmtId="2" fontId="6" fillId="0" borderId="2" xfId="0" applyNumberFormat="1" applyFont="1" applyFill="1" applyBorder="1" applyAlignment="1">
      <alignment horizontal="center" vertical="center" textRotation="90" wrapText="1"/>
    </xf>
    <xf numFmtId="2" fontId="6" fillId="0" borderId="3" xfId="0" applyNumberFormat="1" applyFont="1" applyFill="1" applyBorder="1" applyAlignment="1">
      <alignment horizontal="center" vertical="center" textRotation="90" wrapText="1"/>
    </xf>
    <xf numFmtId="0" fontId="23" fillId="0" borderId="0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 vertical="center"/>
    </xf>
    <xf numFmtId="0" fontId="28" fillId="0" borderId="0" xfId="6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1" xfId="6" applyFont="1" applyFill="1" applyBorder="1" applyAlignment="1">
      <alignment vertical="center" wrapText="1"/>
    </xf>
    <xf numFmtId="0" fontId="6" fillId="0" borderId="3" xfId="6" applyFont="1" applyFill="1" applyBorder="1" applyAlignment="1">
      <alignment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6" fillId="0" borderId="3" xfId="6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textRotation="90" wrapText="1"/>
    </xf>
    <xf numFmtId="0" fontId="6" fillId="0" borderId="3" xfId="6" applyFont="1" applyFill="1" applyBorder="1" applyAlignment="1">
      <alignment horizontal="center" vertical="center" textRotation="90" wrapText="1"/>
    </xf>
    <xf numFmtId="165" fontId="6" fillId="0" borderId="11" xfId="6" applyNumberFormat="1" applyFont="1" applyFill="1" applyBorder="1" applyAlignment="1">
      <alignment horizontal="center" vertical="center" wrapText="1"/>
    </xf>
    <xf numFmtId="165" fontId="6" fillId="0" borderId="9" xfId="6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left"/>
    </xf>
  </cellXfs>
  <cellStyles count="7">
    <cellStyle name="Normal 10" xfId="1"/>
    <cellStyle name="Normal_Sheet1" xfId="4"/>
    <cellStyle name="Normal_Sheet1 2" xfId="6"/>
    <cellStyle name="Гиперссылка" xfId="2" builtinId="8"/>
    <cellStyle name="Обычный" xfId="0" builtinId="0"/>
    <cellStyle name="Обычный 2" xfId="3"/>
    <cellStyle name="Обычный 5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76200</xdr:colOff>
      <xdr:row>79</xdr:row>
      <xdr:rowOff>85725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3971925" y="122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7"/>
  <sheetViews>
    <sheetView tabSelected="1" topLeftCell="A52" workbookViewId="0">
      <selection activeCell="C82" sqref="C82"/>
    </sheetView>
  </sheetViews>
  <sheetFormatPr defaultRowHeight="12.75"/>
  <cols>
    <col min="1" max="1" width="8" style="1" customWidth="1"/>
    <col min="2" max="2" width="42.5703125" style="2" customWidth="1"/>
    <col min="3" max="3" width="9.140625" style="1"/>
    <col min="4" max="4" width="9.140625" style="3"/>
    <col min="5" max="6" width="11.140625" style="1" customWidth="1"/>
    <col min="7" max="16384" width="9.140625" style="2"/>
  </cols>
  <sheetData>
    <row r="1" spans="1:6" ht="16.5">
      <c r="A1" s="35"/>
      <c r="B1" s="466" t="s">
        <v>65</v>
      </c>
      <c r="C1" s="466"/>
      <c r="D1" s="466"/>
      <c r="E1" s="466"/>
      <c r="F1" s="36"/>
    </row>
    <row r="2" spans="1:6" ht="16.5">
      <c r="A2" s="466" t="s">
        <v>66</v>
      </c>
      <c r="B2" s="466"/>
      <c r="C2" s="466"/>
      <c r="D2" s="466"/>
      <c r="E2" s="466"/>
      <c r="F2" s="36"/>
    </row>
    <row r="3" spans="1:6" ht="16.5">
      <c r="A3" s="466" t="s">
        <v>67</v>
      </c>
      <c r="B3" s="466"/>
      <c r="C3" s="466"/>
      <c r="D3" s="466"/>
      <c r="E3" s="466"/>
      <c r="F3" s="36"/>
    </row>
    <row r="4" spans="1:6" ht="17.25">
      <c r="A4" s="466" t="s">
        <v>68</v>
      </c>
      <c r="B4" s="466"/>
      <c r="C4" s="466"/>
      <c r="D4" s="466"/>
      <c r="E4" s="466"/>
      <c r="F4" s="36"/>
    </row>
    <row r="5" spans="1:6">
      <c r="B5" s="4"/>
    </row>
    <row r="6" spans="1:6" ht="14.25">
      <c r="A6" s="467" t="s">
        <v>0</v>
      </c>
      <c r="B6" s="467"/>
      <c r="C6" s="467"/>
      <c r="D6" s="467"/>
      <c r="E6" s="467"/>
      <c r="F6" s="467"/>
    </row>
    <row r="7" spans="1:6">
      <c r="A7" s="468" t="s">
        <v>1</v>
      </c>
      <c r="B7" s="468"/>
      <c r="C7" s="468"/>
      <c r="D7" s="468"/>
      <c r="E7" s="468"/>
      <c r="F7" s="468"/>
    </row>
    <row r="8" spans="1:6" ht="13.5">
      <c r="A8" s="5"/>
      <c r="B8" s="5"/>
      <c r="C8" s="5"/>
      <c r="D8" s="6"/>
      <c r="E8" s="5"/>
      <c r="F8" s="5"/>
    </row>
    <row r="9" spans="1:6" ht="13.5">
      <c r="A9" s="7"/>
    </row>
    <row r="10" spans="1:6">
      <c r="A10" s="462" t="s">
        <v>2</v>
      </c>
      <c r="B10" s="462" t="s">
        <v>3</v>
      </c>
      <c r="C10" s="473" t="s">
        <v>4</v>
      </c>
      <c r="D10" s="476" t="s">
        <v>5</v>
      </c>
      <c r="E10" s="473" t="s">
        <v>6</v>
      </c>
      <c r="F10" s="462" t="s">
        <v>7</v>
      </c>
    </row>
    <row r="11" spans="1:6">
      <c r="A11" s="469"/>
      <c r="B11" s="471"/>
      <c r="C11" s="474"/>
      <c r="D11" s="477"/>
      <c r="E11" s="474"/>
      <c r="F11" s="463"/>
    </row>
    <row r="12" spans="1:6">
      <c r="A12" s="469"/>
      <c r="B12" s="471"/>
      <c r="C12" s="474"/>
      <c r="D12" s="477"/>
      <c r="E12" s="474"/>
      <c r="F12" s="464"/>
    </row>
    <row r="13" spans="1:6" s="9" customFormat="1">
      <c r="A13" s="470"/>
      <c r="B13" s="472"/>
      <c r="C13" s="475"/>
      <c r="D13" s="478"/>
      <c r="E13" s="475"/>
      <c r="F13" s="8" t="s">
        <v>8</v>
      </c>
    </row>
    <row r="14" spans="1:6" s="9" customFormat="1">
      <c r="A14" s="10">
        <v>1</v>
      </c>
      <c r="B14" s="10">
        <v>3</v>
      </c>
      <c r="C14" s="10">
        <v>4</v>
      </c>
      <c r="D14" s="11">
        <v>5</v>
      </c>
      <c r="E14" s="10">
        <v>6</v>
      </c>
      <c r="F14" s="10">
        <v>7</v>
      </c>
    </row>
    <row r="15" spans="1:6" ht="21.75" customHeight="1">
      <c r="A15" s="12"/>
      <c r="B15" s="13" t="s">
        <v>9</v>
      </c>
      <c r="C15" s="12"/>
      <c r="D15" s="14"/>
      <c r="E15" s="14"/>
      <c r="F15" s="15"/>
    </row>
    <row r="16" spans="1:6" ht="21.75" customHeight="1">
      <c r="A16" s="16">
        <v>1</v>
      </c>
      <c r="B16" s="17" t="s">
        <v>10</v>
      </c>
      <c r="C16" s="12" t="s">
        <v>11</v>
      </c>
      <c r="D16" s="18">
        <v>75</v>
      </c>
      <c r="E16" s="18">
        <v>1.0579547499999999</v>
      </c>
      <c r="F16" s="18">
        <f t="shared" ref="F16:F22" si="0">D16*E16</f>
        <v>79.346606249999994</v>
      </c>
    </row>
    <row r="17" spans="1:6" ht="21.75" customHeight="1">
      <c r="A17" s="16">
        <v>2</v>
      </c>
      <c r="B17" s="17" t="s">
        <v>12</v>
      </c>
      <c r="C17" s="12" t="s">
        <v>11</v>
      </c>
      <c r="D17" s="18">
        <v>101</v>
      </c>
      <c r="E17" s="18">
        <v>1.6789920699999998</v>
      </c>
      <c r="F17" s="18">
        <f t="shared" si="0"/>
        <v>169.57819906999998</v>
      </c>
    </row>
    <row r="18" spans="1:6" ht="21.75" customHeight="1">
      <c r="A18" s="16">
        <v>3</v>
      </c>
      <c r="B18" s="17" t="s">
        <v>13</v>
      </c>
      <c r="C18" s="12" t="s">
        <v>11</v>
      </c>
      <c r="D18" s="19">
        <f>998+475</f>
        <v>1473</v>
      </c>
      <c r="E18" s="18">
        <v>0.14098260999999998</v>
      </c>
      <c r="F18" s="18">
        <f t="shared" si="0"/>
        <v>207.66738452999996</v>
      </c>
    </row>
    <row r="19" spans="1:6" ht="21.75" customHeight="1">
      <c r="A19" s="16">
        <v>4</v>
      </c>
      <c r="B19" s="17" t="s">
        <v>14</v>
      </c>
      <c r="C19" s="12" t="s">
        <v>11</v>
      </c>
      <c r="D19" s="18">
        <v>98</v>
      </c>
      <c r="E19" s="18">
        <v>0.53537699999999999</v>
      </c>
      <c r="F19" s="18">
        <f t="shared" si="0"/>
        <v>52.466946</v>
      </c>
    </row>
    <row r="20" spans="1:6" ht="21.75" customHeight="1">
      <c r="A20" s="16">
        <v>5</v>
      </c>
      <c r="B20" s="17" t="s">
        <v>15</v>
      </c>
      <c r="C20" s="12" t="s">
        <v>11</v>
      </c>
      <c r="D20" s="18">
        <v>132</v>
      </c>
      <c r="E20" s="18">
        <v>0.38634941999999994</v>
      </c>
      <c r="F20" s="18">
        <f t="shared" si="0"/>
        <v>50.998123439999993</v>
      </c>
    </row>
    <row r="21" spans="1:6" ht="21.75" customHeight="1">
      <c r="A21" s="16">
        <v>6</v>
      </c>
      <c r="B21" s="17" t="s">
        <v>16</v>
      </c>
      <c r="C21" s="12" t="s">
        <v>17</v>
      </c>
      <c r="D21" s="18">
        <f>132*0.03</f>
        <v>3.96</v>
      </c>
      <c r="E21" s="18">
        <v>14.132876999999999</v>
      </c>
      <c r="F21" s="18">
        <f t="shared" si="0"/>
        <v>55.966192919999997</v>
      </c>
    </row>
    <row r="22" spans="1:6" ht="21.75" customHeight="1">
      <c r="A22" s="16">
        <v>7</v>
      </c>
      <c r="B22" s="17" t="s">
        <v>18</v>
      </c>
      <c r="C22" s="12" t="s">
        <v>19</v>
      </c>
      <c r="D22" s="14">
        <v>9</v>
      </c>
      <c r="E22" s="18">
        <v>1.095074742</v>
      </c>
      <c r="F22" s="18">
        <f t="shared" si="0"/>
        <v>9.8556726779999995</v>
      </c>
    </row>
    <row r="23" spans="1:6" ht="21.75" customHeight="1">
      <c r="A23" s="16">
        <v>8</v>
      </c>
      <c r="B23" s="17" t="s">
        <v>20</v>
      </c>
      <c r="C23" s="12" t="s">
        <v>19</v>
      </c>
      <c r="D23" s="14">
        <v>26</v>
      </c>
      <c r="E23" s="18">
        <v>0.16917913199999998</v>
      </c>
      <c r="F23" s="18">
        <f>D23*E23</f>
        <v>4.3986574319999994</v>
      </c>
    </row>
    <row r="24" spans="1:6" ht="21.75" customHeight="1">
      <c r="A24" s="16">
        <v>9</v>
      </c>
      <c r="B24" s="17" t="s">
        <v>21</v>
      </c>
      <c r="C24" s="12" t="s">
        <v>19</v>
      </c>
      <c r="D24" s="14">
        <v>24</v>
      </c>
      <c r="E24" s="18">
        <v>0.18309893400000002</v>
      </c>
      <c r="F24" s="18">
        <f>D24*E24</f>
        <v>4.3943744160000007</v>
      </c>
    </row>
    <row r="25" spans="1:6" ht="21.75" customHeight="1">
      <c r="A25" s="16">
        <v>10</v>
      </c>
      <c r="B25" s="17" t="s">
        <v>22</v>
      </c>
      <c r="C25" s="12" t="s">
        <v>19</v>
      </c>
      <c r="D25" s="18">
        <v>8</v>
      </c>
      <c r="E25" s="18">
        <v>0.54636649999999998</v>
      </c>
      <c r="F25" s="18">
        <f>D25*E25</f>
        <v>4.3709319999999998</v>
      </c>
    </row>
    <row r="26" spans="1:6" ht="21.75" customHeight="1">
      <c r="A26" s="16">
        <v>11</v>
      </c>
      <c r="B26" s="17" t="s">
        <v>23</v>
      </c>
      <c r="C26" s="12" t="s">
        <v>19</v>
      </c>
      <c r="D26" s="18">
        <v>8</v>
      </c>
      <c r="E26" s="18">
        <v>0.44176453999999993</v>
      </c>
      <c r="F26" s="18">
        <f>D26*E26</f>
        <v>3.5341163199999994</v>
      </c>
    </row>
    <row r="27" spans="1:6" ht="21.75" customHeight="1">
      <c r="A27" s="16">
        <v>12</v>
      </c>
      <c r="B27" s="17" t="s">
        <v>24</v>
      </c>
      <c r="C27" s="12" t="s">
        <v>25</v>
      </c>
      <c r="D27" s="20">
        <f>+D16*0.012+D17*0.012+D19*0.018+D20*0.018+D25*0.02+D26*0.015+D21*1.9</f>
        <v>14.056000000000001</v>
      </c>
      <c r="E27" s="18">
        <v>1.9505560000000002</v>
      </c>
      <c r="F27" s="18">
        <f>D27*E27</f>
        <v>27.417015136000003</v>
      </c>
    </row>
    <row r="28" spans="1:6" ht="21.75" customHeight="1">
      <c r="A28" s="12"/>
      <c r="B28" s="13" t="s">
        <v>26</v>
      </c>
      <c r="C28" s="12"/>
      <c r="D28" s="14"/>
      <c r="E28" s="18"/>
      <c r="F28" s="18"/>
    </row>
    <row r="29" spans="1:6" ht="21.75" customHeight="1">
      <c r="A29" s="12">
        <v>13</v>
      </c>
      <c r="B29" s="17" t="s">
        <v>27</v>
      </c>
      <c r="C29" s="12" t="s">
        <v>11</v>
      </c>
      <c r="D29" s="14">
        <v>75</v>
      </c>
      <c r="E29" s="18">
        <v>38.032653707999998</v>
      </c>
      <c r="F29" s="18">
        <f t="shared" ref="F29:F50" si="1">D29*E29</f>
        <v>2852.4490280999999</v>
      </c>
    </row>
    <row r="30" spans="1:6" ht="21.75" customHeight="1">
      <c r="A30" s="12">
        <v>14</v>
      </c>
      <c r="B30" s="17" t="s">
        <v>28</v>
      </c>
      <c r="C30" s="12" t="s">
        <v>11</v>
      </c>
      <c r="D30" s="14">
        <v>55</v>
      </c>
      <c r="E30" s="18">
        <v>32.512500000000003</v>
      </c>
      <c r="F30" s="18">
        <f t="shared" si="1"/>
        <v>1788.1875000000002</v>
      </c>
    </row>
    <row r="31" spans="1:6" ht="21.75" customHeight="1">
      <c r="A31" s="12">
        <v>15</v>
      </c>
      <c r="B31" s="17" t="s">
        <v>29</v>
      </c>
      <c r="C31" s="12" t="s">
        <v>11</v>
      </c>
      <c r="D31" s="14">
        <v>55</v>
      </c>
      <c r="E31" s="18">
        <v>22.690514448000002</v>
      </c>
      <c r="F31" s="18">
        <f t="shared" si="1"/>
        <v>1247.9782946400001</v>
      </c>
    </row>
    <row r="32" spans="1:6" ht="21.75" customHeight="1">
      <c r="A32" s="12">
        <v>16</v>
      </c>
      <c r="B32" s="17" t="s">
        <v>30</v>
      </c>
      <c r="C32" s="12" t="s">
        <v>11</v>
      </c>
      <c r="D32" s="14">
        <v>17</v>
      </c>
      <c r="E32" s="18">
        <v>1.2479636999999999</v>
      </c>
      <c r="F32" s="18">
        <f t="shared" si="1"/>
        <v>21.215382899999998</v>
      </c>
    </row>
    <row r="33" spans="1:6" ht="21.75" customHeight="1">
      <c r="A33" s="12">
        <v>17</v>
      </c>
      <c r="B33" s="17" t="s">
        <v>31</v>
      </c>
      <c r="C33" s="12" t="s">
        <v>32</v>
      </c>
      <c r="D33" s="14">
        <v>56.7</v>
      </c>
      <c r="E33" s="18">
        <v>3.0988228319999997</v>
      </c>
      <c r="F33" s="18">
        <f t="shared" si="1"/>
        <v>175.70325457440001</v>
      </c>
    </row>
    <row r="34" spans="1:6" ht="21.75" customHeight="1">
      <c r="A34" s="12">
        <v>18</v>
      </c>
      <c r="B34" s="17" t="s">
        <v>33</v>
      </c>
      <c r="C34" s="12" t="s">
        <v>11</v>
      </c>
      <c r="D34" s="14">
        <v>110</v>
      </c>
      <c r="E34" s="18">
        <v>4.1293652731068002</v>
      </c>
      <c r="F34" s="18">
        <f t="shared" si="1"/>
        <v>454.23018004174804</v>
      </c>
    </row>
    <row r="35" spans="1:6" ht="21.75" customHeight="1">
      <c r="A35" s="12">
        <v>19</v>
      </c>
      <c r="B35" s="17" t="s">
        <v>34</v>
      </c>
      <c r="C35" s="12" t="s">
        <v>35</v>
      </c>
      <c r="D35" s="20">
        <f>998+110</f>
        <v>1108</v>
      </c>
      <c r="E35" s="18">
        <v>1.45514874192</v>
      </c>
      <c r="F35" s="18">
        <f t="shared" si="1"/>
        <v>1612.30480604736</v>
      </c>
    </row>
    <row r="36" spans="1:6" ht="21.75" customHeight="1">
      <c r="A36" s="12">
        <v>20</v>
      </c>
      <c r="B36" s="17" t="s">
        <v>36</v>
      </c>
      <c r="C36" s="12" t="s">
        <v>35</v>
      </c>
      <c r="D36" s="14">
        <v>475</v>
      </c>
      <c r="E36" s="18">
        <v>1.57480395808</v>
      </c>
      <c r="F36" s="18">
        <f t="shared" si="1"/>
        <v>748.03188008799998</v>
      </c>
    </row>
    <row r="37" spans="1:6" ht="21.75" customHeight="1">
      <c r="A37" s="12">
        <v>21</v>
      </c>
      <c r="B37" s="17" t="s">
        <v>37</v>
      </c>
      <c r="C37" s="12" t="s">
        <v>35</v>
      </c>
      <c r="D37" s="14">
        <v>132</v>
      </c>
      <c r="E37" s="18">
        <v>1.1812195031999999</v>
      </c>
      <c r="F37" s="18">
        <f t="shared" si="1"/>
        <v>155.92097442239998</v>
      </c>
    </row>
    <row r="38" spans="1:6" ht="21.75" customHeight="1">
      <c r="A38" s="12">
        <v>22</v>
      </c>
      <c r="B38" s="17" t="s">
        <v>38</v>
      </c>
      <c r="C38" s="12" t="s">
        <v>35</v>
      </c>
      <c r="D38" s="14">
        <v>132</v>
      </c>
      <c r="E38" s="18">
        <v>7.44526443032</v>
      </c>
      <c r="F38" s="18">
        <f t="shared" si="1"/>
        <v>982.77490480224003</v>
      </c>
    </row>
    <row r="39" spans="1:6" ht="21.75" customHeight="1">
      <c r="A39" s="12">
        <v>23</v>
      </c>
      <c r="B39" s="17" t="s">
        <v>39</v>
      </c>
      <c r="C39" s="12" t="s">
        <v>11</v>
      </c>
      <c r="D39" s="14">
        <v>98</v>
      </c>
      <c r="E39" s="18">
        <v>1.4843967940864</v>
      </c>
      <c r="F39" s="18">
        <f t="shared" si="1"/>
        <v>145.4708858204672</v>
      </c>
    </row>
    <row r="40" spans="1:6" ht="21.75" customHeight="1">
      <c r="A40" s="12">
        <v>24</v>
      </c>
      <c r="B40" s="17" t="s">
        <v>40</v>
      </c>
      <c r="C40" s="12" t="s">
        <v>35</v>
      </c>
      <c r="D40" s="14">
        <v>98</v>
      </c>
      <c r="E40" s="18">
        <v>7.5090519739999992</v>
      </c>
      <c r="F40" s="18">
        <f t="shared" si="1"/>
        <v>735.88709345199993</v>
      </c>
    </row>
    <row r="41" spans="1:6" ht="21.75" customHeight="1">
      <c r="A41" s="12">
        <v>25</v>
      </c>
      <c r="B41" s="17" t="s">
        <v>41</v>
      </c>
      <c r="C41" s="12" t="s">
        <v>35</v>
      </c>
      <c r="D41" s="14">
        <v>132</v>
      </c>
      <c r="E41" s="18">
        <v>5.5754225796000005</v>
      </c>
      <c r="F41" s="18">
        <f t="shared" si="1"/>
        <v>735.95578050720007</v>
      </c>
    </row>
    <row r="42" spans="1:6" ht="21.75" customHeight="1">
      <c r="A42" s="12">
        <v>26</v>
      </c>
      <c r="B42" s="17" t="s">
        <v>42</v>
      </c>
      <c r="C42" s="12" t="s">
        <v>19</v>
      </c>
      <c r="D42" s="14">
        <v>9</v>
      </c>
      <c r="E42" s="18">
        <v>8.4931705700000002</v>
      </c>
      <c r="F42" s="18">
        <f t="shared" si="1"/>
        <v>76.438535130000005</v>
      </c>
    </row>
    <row r="43" spans="1:6" ht="21.75" customHeight="1">
      <c r="A43" s="12">
        <v>27</v>
      </c>
      <c r="B43" s="17" t="s">
        <v>43</v>
      </c>
      <c r="C43" s="12" t="s">
        <v>19</v>
      </c>
      <c r="D43" s="14">
        <v>24</v>
      </c>
      <c r="E43" s="18">
        <v>1.76647029</v>
      </c>
      <c r="F43" s="18">
        <f t="shared" si="1"/>
        <v>42.39528696</v>
      </c>
    </row>
    <row r="44" spans="1:6" ht="21.75" customHeight="1">
      <c r="A44" s="12">
        <v>28</v>
      </c>
      <c r="B44" s="17" t="s">
        <v>44</v>
      </c>
      <c r="C44" s="12" t="s">
        <v>19</v>
      </c>
      <c r="D44" s="14">
        <v>26</v>
      </c>
      <c r="E44" s="18">
        <v>1.3003576999999999</v>
      </c>
      <c r="F44" s="18">
        <f t="shared" si="1"/>
        <v>33.809300199999996</v>
      </c>
    </row>
    <row r="45" spans="1:6" ht="21.75" customHeight="1">
      <c r="A45" s="12">
        <v>29</v>
      </c>
      <c r="B45" s="17" t="s">
        <v>45</v>
      </c>
      <c r="C45" s="12" t="s">
        <v>32</v>
      </c>
      <c r="D45" s="14">
        <v>55</v>
      </c>
      <c r="E45" s="18">
        <v>1.0927754240000001</v>
      </c>
      <c r="F45" s="18">
        <f t="shared" si="1"/>
        <v>60.10264832</v>
      </c>
    </row>
    <row r="46" spans="1:6" s="21" customFormat="1" ht="21.75" customHeight="1">
      <c r="A46" s="12">
        <v>30</v>
      </c>
      <c r="B46" s="17" t="s">
        <v>46</v>
      </c>
      <c r="C46" s="12" t="s">
        <v>47</v>
      </c>
      <c r="D46" s="14">
        <v>12</v>
      </c>
      <c r="E46" s="14">
        <v>0.94091334599999998</v>
      </c>
      <c r="F46" s="15">
        <f t="shared" si="1"/>
        <v>11.290960152</v>
      </c>
    </row>
    <row r="47" spans="1:6" ht="21.75" customHeight="1">
      <c r="A47" s="12">
        <v>31</v>
      </c>
      <c r="B47" s="17" t="s">
        <v>48</v>
      </c>
      <c r="C47" s="22" t="s">
        <v>19</v>
      </c>
      <c r="D47" s="14">
        <v>8</v>
      </c>
      <c r="E47" s="18">
        <v>27.228026299999996</v>
      </c>
      <c r="F47" s="18">
        <f t="shared" si="1"/>
        <v>217.82421039999997</v>
      </c>
    </row>
    <row r="48" spans="1:6" ht="21.75" customHeight="1">
      <c r="A48" s="12">
        <v>32</v>
      </c>
      <c r="B48" s="17" t="s">
        <v>49</v>
      </c>
      <c r="C48" s="22" t="s">
        <v>19</v>
      </c>
      <c r="D48" s="14">
        <v>8</v>
      </c>
      <c r="E48" s="18">
        <v>16.088694392000001</v>
      </c>
      <c r="F48" s="18">
        <f t="shared" si="1"/>
        <v>128.70955513600001</v>
      </c>
    </row>
    <row r="49" spans="1:6" ht="21.75" customHeight="1">
      <c r="A49" s="12">
        <v>33</v>
      </c>
      <c r="B49" s="17" t="s">
        <v>50</v>
      </c>
      <c r="C49" s="12" t="s">
        <v>19</v>
      </c>
      <c r="D49" s="14">
        <v>8</v>
      </c>
      <c r="E49" s="18">
        <v>4.4713644239999999</v>
      </c>
      <c r="F49" s="18">
        <f t="shared" si="1"/>
        <v>35.770915391999999</v>
      </c>
    </row>
    <row r="50" spans="1:6" ht="21.75" customHeight="1">
      <c r="A50" s="12">
        <v>34</v>
      </c>
      <c r="B50" s="17" t="s">
        <v>51</v>
      </c>
      <c r="C50" s="12" t="s">
        <v>19</v>
      </c>
      <c r="D50" s="14">
        <v>8</v>
      </c>
      <c r="E50" s="18">
        <v>3.736584208</v>
      </c>
      <c r="F50" s="18">
        <f t="shared" si="1"/>
        <v>29.892673664</v>
      </c>
    </row>
    <row r="51" spans="1:6">
      <c r="A51" s="23"/>
      <c r="B51" s="24" t="s">
        <v>52</v>
      </c>
      <c r="C51" s="23"/>
      <c r="D51" s="25"/>
      <c r="E51" s="26"/>
      <c r="F51" s="27">
        <f>SUM(F15:F50)-F59</f>
        <v>12962.338270941817</v>
      </c>
    </row>
    <row r="52" spans="1:6">
      <c r="A52" s="23"/>
      <c r="B52" s="24"/>
      <c r="C52" s="23"/>
      <c r="D52" s="25"/>
      <c r="E52" s="26"/>
      <c r="F52" s="28"/>
    </row>
    <row r="53" spans="1:6">
      <c r="A53" s="23"/>
      <c r="B53" s="24" t="s">
        <v>53</v>
      </c>
      <c r="C53" s="23"/>
      <c r="D53" s="25"/>
      <c r="E53" s="23"/>
      <c r="F53" s="27">
        <f>F51*0.133</f>
        <v>1723.9909900352618</v>
      </c>
    </row>
    <row r="54" spans="1:6">
      <c r="A54" s="23"/>
      <c r="B54" s="24"/>
      <c r="C54" s="23"/>
      <c r="D54" s="25"/>
      <c r="E54" s="23"/>
      <c r="F54" s="28"/>
    </row>
    <row r="55" spans="1:6">
      <c r="A55" s="23"/>
      <c r="B55" s="24" t="s">
        <v>52</v>
      </c>
      <c r="C55" s="23"/>
      <c r="D55" s="25"/>
      <c r="E55" s="23"/>
      <c r="F55" s="27">
        <f>SUM(F51:F53)</f>
        <v>14686.329260977078</v>
      </c>
    </row>
    <row r="56" spans="1:6">
      <c r="A56" s="23"/>
      <c r="B56" s="24"/>
      <c r="C56" s="23"/>
      <c r="D56" s="25"/>
      <c r="E56" s="23"/>
      <c r="F56" s="28"/>
    </row>
    <row r="57" spans="1:6">
      <c r="A57" s="23"/>
      <c r="B57" s="24" t="s">
        <v>54</v>
      </c>
      <c r="C57" s="23"/>
      <c r="D57" s="25"/>
      <c r="E57" s="23"/>
      <c r="F57" s="27">
        <f>F55*0.11</f>
        <v>1615.4962187074786</v>
      </c>
    </row>
    <row r="58" spans="1:6">
      <c r="A58" s="23"/>
      <c r="B58" s="24"/>
      <c r="C58" s="23"/>
      <c r="D58" s="25"/>
      <c r="E58" s="23"/>
      <c r="F58" s="28"/>
    </row>
    <row r="59" spans="1:6">
      <c r="A59" s="23"/>
      <c r="B59" s="24" t="s">
        <v>55</v>
      </c>
      <c r="C59" s="23"/>
      <c r="D59" s="25"/>
      <c r="E59" s="23"/>
      <c r="F59" s="28"/>
    </row>
    <row r="60" spans="1:6">
      <c r="A60" s="23"/>
      <c r="B60" s="24"/>
      <c r="C60" s="23"/>
      <c r="D60" s="25"/>
      <c r="E60" s="23"/>
      <c r="F60" s="28"/>
    </row>
    <row r="61" spans="1:6">
      <c r="A61" s="23"/>
      <c r="B61" s="24" t="s">
        <v>56</v>
      </c>
      <c r="C61" s="23"/>
      <c r="D61" s="25"/>
      <c r="E61" s="23"/>
      <c r="F61" s="27">
        <f>F55+F57+F59</f>
        <v>16301.825479684556</v>
      </c>
    </row>
    <row r="62" spans="1:6" ht="14.25" customHeight="1">
      <c r="A62" s="29">
        <v>1.5E-3</v>
      </c>
      <c r="B62" s="30" t="s">
        <v>57</v>
      </c>
      <c r="C62" s="23"/>
      <c r="D62" s="25"/>
      <c r="E62" s="23"/>
      <c r="F62" s="31">
        <f>F61*0.15%</f>
        <v>24.452738219526836</v>
      </c>
    </row>
    <row r="63" spans="1:6" ht="14.25" customHeight="1">
      <c r="A63" s="32"/>
      <c r="B63" s="33" t="s">
        <v>58</v>
      </c>
      <c r="C63" s="23"/>
      <c r="D63" s="25"/>
      <c r="E63" s="23"/>
      <c r="F63" s="31">
        <f>SUM(F61:F62)</f>
        <v>16326.278217904082</v>
      </c>
    </row>
    <row r="64" spans="1:6" ht="14.25" customHeight="1">
      <c r="A64" s="29">
        <v>7.4999999999999997E-3</v>
      </c>
      <c r="B64" s="30" t="s">
        <v>59</v>
      </c>
      <c r="C64" s="23"/>
      <c r="D64" s="25"/>
      <c r="E64" s="23"/>
      <c r="F64" s="31">
        <f>F63*0.75%</f>
        <v>122.44708663428061</v>
      </c>
    </row>
    <row r="65" spans="1:6" ht="14.25" customHeight="1">
      <c r="A65" s="32"/>
      <c r="B65" s="33" t="s">
        <v>58</v>
      </c>
      <c r="C65" s="23"/>
      <c r="D65" s="25"/>
      <c r="E65" s="23"/>
      <c r="F65" s="31">
        <f>SUM(F63:F64)</f>
        <v>16448.725304538362</v>
      </c>
    </row>
    <row r="66" spans="1:6" ht="14.25" customHeight="1">
      <c r="A66" s="29">
        <v>0.02</v>
      </c>
      <c r="B66" s="30" t="s">
        <v>60</v>
      </c>
      <c r="C66" s="23"/>
      <c r="D66" s="25"/>
      <c r="E66" s="23"/>
      <c r="F66" s="31">
        <f>F65*1.915%</f>
        <v>314.99308958190966</v>
      </c>
    </row>
    <row r="67" spans="1:6" ht="14.25" customHeight="1">
      <c r="A67" s="32"/>
      <c r="B67" s="33" t="s">
        <v>58</v>
      </c>
      <c r="C67" s="23"/>
      <c r="D67" s="25"/>
      <c r="E67" s="23"/>
      <c r="F67" s="31">
        <f>SUM(F65:F66)</f>
        <v>16763.718394120271</v>
      </c>
    </row>
    <row r="68" spans="1:6" ht="14.25" customHeight="1">
      <c r="A68" s="29">
        <v>4.0000000000000001E-3</v>
      </c>
      <c r="B68" s="30" t="s">
        <v>61</v>
      </c>
      <c r="C68" s="23"/>
      <c r="D68" s="25"/>
      <c r="E68" s="23"/>
      <c r="F68" s="31">
        <f>F67*0.4%</f>
        <v>67.054873576481086</v>
      </c>
    </row>
    <row r="69" spans="1:6" ht="14.25" customHeight="1">
      <c r="A69" s="32"/>
      <c r="B69" s="33" t="s">
        <v>58</v>
      </c>
      <c r="C69" s="23"/>
      <c r="D69" s="25"/>
      <c r="E69" s="23"/>
      <c r="F69" s="31">
        <f>SUM(F67:F68)</f>
        <v>16830.773267696753</v>
      </c>
    </row>
    <row r="70" spans="1:6" ht="14.25" customHeight="1">
      <c r="A70" s="29">
        <v>1.4999999999999999E-2</v>
      </c>
      <c r="B70" s="30" t="s">
        <v>62</v>
      </c>
      <c r="C70" s="23"/>
      <c r="D70" s="25"/>
      <c r="E70" s="23"/>
      <c r="F70" s="31">
        <f>F69*1.5%</f>
        <v>252.4615990154513</v>
      </c>
    </row>
    <row r="71" spans="1:6" ht="14.25" customHeight="1">
      <c r="A71" s="32"/>
      <c r="B71" s="33" t="s">
        <v>58</v>
      </c>
      <c r="C71" s="23"/>
      <c r="D71" s="25"/>
      <c r="E71" s="23"/>
      <c r="F71" s="31">
        <f>SUM(F69:F70)</f>
        <v>17083.234866712206</v>
      </c>
    </row>
    <row r="72" spans="1:6" ht="14.25" customHeight="1">
      <c r="A72" s="29">
        <v>0.2</v>
      </c>
      <c r="B72" s="30" t="s">
        <v>63</v>
      </c>
      <c r="C72" s="23"/>
      <c r="D72" s="25"/>
      <c r="E72" s="23"/>
      <c r="F72" s="31">
        <f>F71*20%</f>
        <v>3416.6469733424415</v>
      </c>
    </row>
    <row r="73" spans="1:6" ht="14.25" customHeight="1">
      <c r="A73" s="34"/>
      <c r="B73" s="33" t="s">
        <v>58</v>
      </c>
      <c r="C73" s="23"/>
      <c r="D73" s="25"/>
      <c r="E73" s="23"/>
      <c r="F73" s="31">
        <f>SUM(F71:F72)</f>
        <v>20499.881840054648</v>
      </c>
    </row>
    <row r="75" spans="1:6" ht="13.5">
      <c r="A75" s="465" t="s">
        <v>64</v>
      </c>
      <c r="B75" s="465"/>
      <c r="C75" s="465"/>
      <c r="D75" s="465"/>
      <c r="E75" s="465"/>
      <c r="F75" s="465"/>
    </row>
    <row r="77" spans="1:6">
      <c r="A77" s="4" t="s">
        <v>447</v>
      </c>
      <c r="B77" s="4"/>
      <c r="C77" s="4"/>
      <c r="D77" s="495"/>
      <c r="E77" s="4"/>
    </row>
  </sheetData>
  <mergeCells count="13">
    <mergeCell ref="F10:F12"/>
    <mergeCell ref="A75:F75"/>
    <mergeCell ref="B1:E1"/>
    <mergeCell ref="A2:E2"/>
    <mergeCell ref="A3:E3"/>
    <mergeCell ref="A4:E4"/>
    <mergeCell ref="A6:F6"/>
    <mergeCell ref="A7:F7"/>
    <mergeCell ref="A10:A13"/>
    <mergeCell ref="B10:B13"/>
    <mergeCell ref="C10:C13"/>
    <mergeCell ref="D10:D13"/>
    <mergeCell ref="E10:E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6"/>
  <sheetViews>
    <sheetView topLeftCell="A73" workbookViewId="0">
      <selection activeCell="B92" sqref="B92"/>
    </sheetView>
  </sheetViews>
  <sheetFormatPr defaultRowHeight="10.5"/>
  <cols>
    <col min="1" max="1" width="8.42578125" style="170" customWidth="1"/>
    <col min="2" max="2" width="42" style="39" customWidth="1"/>
    <col min="3" max="3" width="5.5703125" style="170" customWidth="1"/>
    <col min="4" max="4" width="7.7109375" style="171" customWidth="1"/>
    <col min="5" max="5" width="7.140625" style="170" customWidth="1"/>
    <col min="6" max="6" width="8.28515625" style="170" customWidth="1"/>
    <col min="7" max="7" width="7.42578125" style="39" customWidth="1"/>
    <col min="8" max="16384" width="9.140625" style="39"/>
  </cols>
  <sheetData>
    <row r="1" spans="1:10" ht="16.5">
      <c r="A1" s="35"/>
      <c r="B1" s="466" t="s">
        <v>65</v>
      </c>
      <c r="C1" s="466"/>
      <c r="D1" s="466"/>
      <c r="E1" s="466"/>
      <c r="F1" s="36"/>
    </row>
    <row r="2" spans="1:10" ht="16.5">
      <c r="A2" s="466" t="s">
        <v>66</v>
      </c>
      <c r="B2" s="466"/>
      <c r="C2" s="466"/>
      <c r="D2" s="466"/>
      <c r="E2" s="466"/>
      <c r="F2" s="36"/>
    </row>
    <row r="3" spans="1:10" ht="16.5">
      <c r="A3" s="466" t="s">
        <v>67</v>
      </c>
      <c r="B3" s="466"/>
      <c r="C3" s="466"/>
      <c r="D3" s="466"/>
      <c r="E3" s="466"/>
      <c r="F3" s="36"/>
    </row>
    <row r="4" spans="1:10" ht="17.25">
      <c r="A4" s="466" t="s">
        <v>68</v>
      </c>
      <c r="B4" s="466"/>
      <c r="C4" s="466"/>
      <c r="D4" s="466"/>
      <c r="E4" s="466"/>
      <c r="F4" s="36"/>
    </row>
    <row r="5" spans="1:10" ht="12.75">
      <c r="A5" s="1"/>
      <c r="B5" s="4"/>
      <c r="C5" s="1"/>
      <c r="D5" s="3"/>
      <c r="E5" s="1"/>
      <c r="F5" s="1"/>
    </row>
    <row r="6" spans="1:10" ht="14.25">
      <c r="A6" s="467" t="s">
        <v>0</v>
      </c>
      <c r="B6" s="467"/>
      <c r="C6" s="467"/>
      <c r="D6" s="467"/>
      <c r="E6" s="467"/>
      <c r="F6" s="467"/>
    </row>
    <row r="7" spans="1:10" ht="12">
      <c r="A7" s="172"/>
      <c r="B7" s="172"/>
      <c r="C7" s="172"/>
      <c r="D7" s="172"/>
      <c r="E7" s="172"/>
      <c r="F7" s="172"/>
      <c r="G7" s="38"/>
    </row>
    <row r="8" spans="1:10" ht="12.75">
      <c r="A8" s="479" t="s">
        <v>69</v>
      </c>
      <c r="B8" s="479"/>
      <c r="C8" s="479"/>
      <c r="D8" s="479"/>
      <c r="E8" s="479"/>
      <c r="F8" s="479"/>
      <c r="G8" s="40"/>
    </row>
    <row r="9" spans="1:10" ht="12">
      <c r="A9" s="41"/>
      <c r="B9" s="42"/>
      <c r="C9" s="41"/>
      <c r="D9" s="43"/>
      <c r="E9" s="41"/>
      <c r="F9" s="41"/>
      <c r="G9" s="44"/>
      <c r="H9" s="45"/>
      <c r="I9" s="45"/>
      <c r="J9" s="45"/>
    </row>
    <row r="10" spans="1:10" ht="12">
      <c r="A10" s="46"/>
      <c r="B10" s="41" t="s">
        <v>70</v>
      </c>
      <c r="C10" s="41"/>
      <c r="D10" s="43"/>
      <c r="E10" s="47"/>
      <c r="F10" s="47"/>
      <c r="G10" s="45"/>
      <c r="H10" s="45"/>
      <c r="I10" s="45"/>
      <c r="J10" s="45"/>
    </row>
    <row r="11" spans="1:10" ht="12" customHeight="1">
      <c r="A11" s="49"/>
      <c r="B11" s="49"/>
      <c r="C11" s="49"/>
      <c r="D11" s="50"/>
      <c r="E11" s="51" t="s">
        <v>71</v>
      </c>
      <c r="F11" s="52" t="s">
        <v>72</v>
      </c>
      <c r="G11" s="45"/>
      <c r="H11" s="45"/>
      <c r="I11" s="45"/>
      <c r="J11" s="45"/>
    </row>
    <row r="12" spans="1:10" ht="12">
      <c r="A12" s="53" t="s">
        <v>2</v>
      </c>
      <c r="B12" s="54" t="s">
        <v>73</v>
      </c>
      <c r="C12" s="54" t="s">
        <v>74</v>
      </c>
      <c r="D12" s="55" t="s">
        <v>75</v>
      </c>
      <c r="E12" s="56" t="s">
        <v>76</v>
      </c>
      <c r="F12" s="57" t="s">
        <v>77</v>
      </c>
      <c r="G12" s="45"/>
      <c r="H12" s="45"/>
      <c r="I12" s="45"/>
      <c r="J12" s="45"/>
    </row>
    <row r="13" spans="1:10" ht="12">
      <c r="A13" s="53" t="s">
        <v>78</v>
      </c>
      <c r="B13" s="54"/>
      <c r="C13" s="56" t="s">
        <v>79</v>
      </c>
      <c r="D13" s="58" t="s">
        <v>80</v>
      </c>
      <c r="E13" s="54" t="s">
        <v>81</v>
      </c>
      <c r="F13" s="59" t="s">
        <v>82</v>
      </c>
      <c r="G13" s="45"/>
      <c r="H13" s="45"/>
      <c r="I13" s="45"/>
      <c r="J13" s="45"/>
    </row>
    <row r="14" spans="1:10" ht="12">
      <c r="A14" s="53"/>
      <c r="B14" s="54"/>
      <c r="C14" s="54"/>
      <c r="D14" s="60"/>
      <c r="E14" s="61"/>
      <c r="F14" s="54" t="s">
        <v>81</v>
      </c>
      <c r="G14" s="45"/>
      <c r="H14" s="45"/>
      <c r="I14" s="45"/>
      <c r="J14" s="45"/>
    </row>
    <row r="15" spans="1:10" ht="12">
      <c r="A15" s="62"/>
      <c r="B15" s="63"/>
      <c r="C15" s="63"/>
      <c r="D15" s="64"/>
      <c r="E15" s="65"/>
      <c r="F15" s="54"/>
      <c r="G15" s="45"/>
      <c r="H15" s="45"/>
      <c r="I15" s="45"/>
      <c r="J15" s="45"/>
    </row>
    <row r="16" spans="1:10" ht="12">
      <c r="A16" s="66">
        <v>1</v>
      </c>
      <c r="B16" s="66">
        <v>3</v>
      </c>
      <c r="C16" s="66">
        <v>4</v>
      </c>
      <c r="D16" s="67">
        <v>5</v>
      </c>
      <c r="E16" s="66">
        <v>15</v>
      </c>
      <c r="F16" s="68">
        <v>17</v>
      </c>
    </row>
    <row r="17" spans="1:6" ht="12">
      <c r="A17" s="66"/>
      <c r="B17" s="69"/>
      <c r="C17" s="67"/>
      <c r="D17" s="67"/>
      <c r="E17" s="66"/>
      <c r="F17" s="68"/>
    </row>
    <row r="18" spans="1:6" ht="12">
      <c r="A18" s="66"/>
      <c r="B18" s="70" t="s">
        <v>83</v>
      </c>
      <c r="C18" s="67"/>
      <c r="D18" s="67"/>
      <c r="E18" s="66"/>
      <c r="F18" s="68"/>
    </row>
    <row r="19" spans="1:6" s="45" customFormat="1" ht="13.5">
      <c r="A19" s="71">
        <v>1</v>
      </c>
      <c r="B19" s="72" t="s">
        <v>84</v>
      </c>
      <c r="C19" s="71" t="s">
        <v>85</v>
      </c>
      <c r="D19" s="73">
        <v>0.51459999999999995</v>
      </c>
      <c r="E19" s="74">
        <v>39.987899999999996</v>
      </c>
      <c r="F19" s="75">
        <f>E19*D19</f>
        <v>20.577773339999997</v>
      </c>
    </row>
    <row r="20" spans="1:6" s="45" customFormat="1" ht="13.5">
      <c r="A20" s="71">
        <v>2</v>
      </c>
      <c r="B20" s="72" t="s">
        <v>86</v>
      </c>
      <c r="C20" s="71" t="s">
        <v>85</v>
      </c>
      <c r="D20" s="73">
        <v>0.51459999999999995</v>
      </c>
      <c r="E20" s="76">
        <v>5.7865754000000003</v>
      </c>
      <c r="F20" s="77">
        <f>IF(D20="",0,E20*D20)</f>
        <v>2.97777170084</v>
      </c>
    </row>
    <row r="21" spans="1:6" ht="13.5">
      <c r="A21" s="66">
        <v>3</v>
      </c>
      <c r="B21" s="78" t="s">
        <v>87</v>
      </c>
      <c r="C21" s="79" t="s">
        <v>88</v>
      </c>
      <c r="D21" s="80">
        <v>0.4632</v>
      </c>
      <c r="E21" s="76">
        <v>15.979514400000001</v>
      </c>
      <c r="F21" s="81">
        <f t="shared" ref="F21:F32" si="0">E21*D21</f>
        <v>7.4017110700800002</v>
      </c>
    </row>
    <row r="22" spans="1:6" ht="13.5">
      <c r="A22" s="66">
        <v>4</v>
      </c>
      <c r="B22" s="78" t="s">
        <v>89</v>
      </c>
      <c r="C22" s="79" t="s">
        <v>88</v>
      </c>
      <c r="D22" s="80">
        <v>0.371</v>
      </c>
      <c r="E22" s="76">
        <v>34.5276</v>
      </c>
      <c r="F22" s="81">
        <f t="shared" si="0"/>
        <v>12.8097396</v>
      </c>
    </row>
    <row r="23" spans="1:6" ht="13.5">
      <c r="A23" s="66">
        <v>5</v>
      </c>
      <c r="B23" s="82" t="s">
        <v>90</v>
      </c>
      <c r="C23" s="83" t="s">
        <v>91</v>
      </c>
      <c r="D23" s="84">
        <v>0.70960000000000001</v>
      </c>
      <c r="E23" s="76">
        <v>12.626954999999999</v>
      </c>
      <c r="F23" s="85">
        <f t="shared" si="0"/>
        <v>8.9600872679999988</v>
      </c>
    </row>
    <row r="24" spans="1:6" ht="24">
      <c r="A24" s="66">
        <v>6</v>
      </c>
      <c r="B24" s="78" t="s">
        <v>92</v>
      </c>
      <c r="C24" s="79" t="s">
        <v>88</v>
      </c>
      <c r="D24" s="84">
        <v>0.107</v>
      </c>
      <c r="E24" s="74">
        <v>15.979514400000001</v>
      </c>
      <c r="F24" s="75">
        <f t="shared" si="0"/>
        <v>1.7098080408</v>
      </c>
    </row>
    <row r="25" spans="1:6" ht="24">
      <c r="A25" s="66">
        <v>7</v>
      </c>
      <c r="B25" s="86" t="s">
        <v>93</v>
      </c>
      <c r="C25" s="87" t="s">
        <v>88</v>
      </c>
      <c r="D25" s="88">
        <v>2.23E-2</v>
      </c>
      <c r="E25" s="76">
        <v>102.96515000000001</v>
      </c>
      <c r="F25" s="85">
        <f t="shared" si="0"/>
        <v>2.2961228450000002</v>
      </c>
    </row>
    <row r="26" spans="1:6" ht="24">
      <c r="A26" s="66">
        <v>8</v>
      </c>
      <c r="B26" s="89" t="s">
        <v>94</v>
      </c>
      <c r="C26" s="87" t="s">
        <v>88</v>
      </c>
      <c r="D26" s="90">
        <f>0.1368</f>
        <v>0.1368</v>
      </c>
      <c r="E26" s="76">
        <v>175.47310999999999</v>
      </c>
      <c r="F26" s="85">
        <f t="shared" si="0"/>
        <v>24.004721447999998</v>
      </c>
    </row>
    <row r="27" spans="1:6" ht="13.5">
      <c r="A27" s="66">
        <v>9</v>
      </c>
      <c r="B27" s="78" t="s">
        <v>95</v>
      </c>
      <c r="C27" s="79" t="s">
        <v>96</v>
      </c>
      <c r="D27" s="84">
        <v>4.8</v>
      </c>
      <c r="E27" s="74">
        <v>0.52852128000000009</v>
      </c>
      <c r="F27" s="75">
        <f t="shared" si="0"/>
        <v>2.5369021440000004</v>
      </c>
    </row>
    <row r="28" spans="1:6" s="45" customFormat="1" ht="24">
      <c r="A28" s="66">
        <v>10</v>
      </c>
      <c r="B28" s="91" t="s">
        <v>97</v>
      </c>
      <c r="C28" s="67" t="s">
        <v>98</v>
      </c>
      <c r="D28" s="92">
        <v>18</v>
      </c>
      <c r="E28" s="76">
        <v>0.39706740000000001</v>
      </c>
      <c r="F28" s="85">
        <f t="shared" si="0"/>
        <v>7.1472132000000004</v>
      </c>
    </row>
    <row r="29" spans="1:6" s="45" customFormat="1" ht="24">
      <c r="A29" s="66">
        <v>11</v>
      </c>
      <c r="B29" s="91" t="s">
        <v>99</v>
      </c>
      <c r="C29" s="67" t="s">
        <v>19</v>
      </c>
      <c r="D29" s="92">
        <v>4</v>
      </c>
      <c r="E29" s="76">
        <v>0.84058659999999996</v>
      </c>
      <c r="F29" s="85">
        <f t="shared" si="0"/>
        <v>3.3623463999999998</v>
      </c>
    </row>
    <row r="30" spans="1:6" ht="12">
      <c r="A30" s="66">
        <v>12</v>
      </c>
      <c r="B30" s="91" t="s">
        <v>100</v>
      </c>
      <c r="C30" s="87" t="s">
        <v>101</v>
      </c>
      <c r="D30" s="88">
        <v>1.96</v>
      </c>
      <c r="E30" s="76">
        <v>1.3983678000000002</v>
      </c>
      <c r="F30" s="85">
        <f t="shared" si="0"/>
        <v>2.7408008880000003</v>
      </c>
    </row>
    <row r="31" spans="1:6" ht="12">
      <c r="A31" s="66">
        <v>13</v>
      </c>
      <c r="B31" s="91" t="s">
        <v>102</v>
      </c>
      <c r="C31" s="87" t="s">
        <v>25</v>
      </c>
      <c r="D31" s="88">
        <v>1.96</v>
      </c>
      <c r="E31" s="76">
        <v>0.39706740000000001</v>
      </c>
      <c r="F31" s="85">
        <f t="shared" si="0"/>
        <v>0.778252104</v>
      </c>
    </row>
    <row r="32" spans="1:6" ht="12">
      <c r="A32" s="66">
        <v>14</v>
      </c>
      <c r="B32" s="93" t="s">
        <v>103</v>
      </c>
      <c r="C32" s="71" t="s">
        <v>101</v>
      </c>
      <c r="D32" s="88">
        <v>1.96</v>
      </c>
      <c r="E32" s="76">
        <v>1.4736480000000001</v>
      </c>
      <c r="F32" s="81">
        <f t="shared" si="0"/>
        <v>2.8883500799999999</v>
      </c>
    </row>
    <row r="33" spans="1:6" ht="12">
      <c r="A33" s="66"/>
      <c r="B33" s="94" t="s">
        <v>104</v>
      </c>
      <c r="C33" s="71"/>
      <c r="D33" s="95"/>
      <c r="E33" s="76"/>
      <c r="F33" s="81"/>
    </row>
    <row r="34" spans="1:6" ht="13.5">
      <c r="A34" s="66">
        <v>1</v>
      </c>
      <c r="B34" s="93" t="s">
        <v>105</v>
      </c>
      <c r="C34" s="96" t="s">
        <v>106</v>
      </c>
      <c r="D34" s="84">
        <v>23.68</v>
      </c>
      <c r="E34" s="76">
        <v>6.1167297636000004</v>
      </c>
      <c r="F34" s="81">
        <f>E34*D34</f>
        <v>144.84416080204801</v>
      </c>
    </row>
    <row r="35" spans="1:6" ht="13.5">
      <c r="A35" s="97">
        <v>2</v>
      </c>
      <c r="B35" s="98" t="s">
        <v>107</v>
      </c>
      <c r="C35" s="99" t="s">
        <v>88</v>
      </c>
      <c r="D35" s="100">
        <v>0.51459999999999995</v>
      </c>
      <c r="E35" s="85">
        <v>261.02334543027996</v>
      </c>
      <c r="F35" s="85">
        <f>E35*D35</f>
        <v>134.32261355842206</v>
      </c>
    </row>
    <row r="36" spans="1:6" ht="12">
      <c r="A36" s="54"/>
      <c r="B36" s="101" t="s">
        <v>108</v>
      </c>
      <c r="C36" s="102"/>
      <c r="D36" s="103"/>
      <c r="E36" s="104"/>
      <c r="F36" s="105"/>
    </row>
    <row r="37" spans="1:6" ht="12">
      <c r="A37" s="63"/>
      <c r="B37" s="106"/>
      <c r="C37" s="107"/>
      <c r="D37" s="108"/>
      <c r="E37" s="109"/>
      <c r="F37" s="110"/>
    </row>
    <row r="38" spans="1:6" ht="24">
      <c r="A38" s="97">
        <v>3</v>
      </c>
      <c r="B38" s="86" t="s">
        <v>109</v>
      </c>
      <c r="C38" s="97" t="s">
        <v>85</v>
      </c>
      <c r="D38" s="92">
        <v>0.51459999999999995</v>
      </c>
      <c r="E38" s="111">
        <v>409.51918253360003</v>
      </c>
      <c r="F38" s="85">
        <f>E38*D38</f>
        <v>210.73857133179055</v>
      </c>
    </row>
    <row r="39" spans="1:6" ht="12">
      <c r="A39" s="63"/>
      <c r="B39" s="112"/>
      <c r="C39" s="63"/>
      <c r="D39" s="113"/>
      <c r="E39" s="63"/>
      <c r="F39" s="114"/>
    </row>
    <row r="40" spans="1:6" ht="13.5">
      <c r="A40" s="66">
        <v>4</v>
      </c>
      <c r="B40" s="72" t="s">
        <v>110</v>
      </c>
      <c r="C40" s="115" t="s">
        <v>88</v>
      </c>
      <c r="D40" s="88">
        <v>0.51459999999999995</v>
      </c>
      <c r="E40" s="76">
        <v>117.52846512000001</v>
      </c>
      <c r="F40" s="81">
        <f>E40*D40</f>
        <v>60.480148150751994</v>
      </c>
    </row>
    <row r="41" spans="1:6" ht="24">
      <c r="A41" s="71">
        <v>5</v>
      </c>
      <c r="B41" s="72" t="s">
        <v>111</v>
      </c>
      <c r="C41" s="71" t="s">
        <v>112</v>
      </c>
      <c r="D41" s="92">
        <v>51.46</v>
      </c>
      <c r="E41" s="74">
        <v>4.5537686760000007</v>
      </c>
      <c r="F41" s="75">
        <f>E41*D41</f>
        <v>234.33693606696005</v>
      </c>
    </row>
    <row r="42" spans="1:6" ht="12">
      <c r="A42" s="66"/>
      <c r="B42" s="94" t="s">
        <v>113</v>
      </c>
      <c r="C42" s="71"/>
      <c r="D42" s="71"/>
      <c r="E42" s="76"/>
      <c r="F42" s="81"/>
    </row>
    <row r="43" spans="1:6" ht="24">
      <c r="A43" s="97">
        <v>1</v>
      </c>
      <c r="B43" s="86" t="s">
        <v>114</v>
      </c>
      <c r="C43" s="83" t="s">
        <v>115</v>
      </c>
      <c r="D43" s="92">
        <v>2.23</v>
      </c>
      <c r="E43" s="111">
        <v>45.211776624000002</v>
      </c>
      <c r="F43" s="85">
        <f>E43*D43</f>
        <v>100.82226187152</v>
      </c>
    </row>
    <row r="44" spans="1:6" ht="12">
      <c r="A44" s="63"/>
      <c r="B44" s="116"/>
      <c r="C44" s="117"/>
      <c r="D44" s="118"/>
      <c r="E44" s="109"/>
      <c r="F44" s="110"/>
    </row>
    <row r="45" spans="1:6" ht="13.5">
      <c r="A45" s="97">
        <v>2</v>
      </c>
      <c r="B45" s="119" t="s">
        <v>116</v>
      </c>
      <c r="C45" s="83" t="s">
        <v>115</v>
      </c>
      <c r="D45" s="92">
        <f>4.32</f>
        <v>4.32</v>
      </c>
      <c r="E45" s="111">
        <v>38.644357499999998</v>
      </c>
      <c r="F45" s="85">
        <f>E45*D45</f>
        <v>166.9436244</v>
      </c>
    </row>
    <row r="46" spans="1:6" ht="12">
      <c r="A46" s="63"/>
      <c r="B46" s="116" t="s">
        <v>117</v>
      </c>
      <c r="C46" s="117"/>
      <c r="D46" s="120"/>
      <c r="E46" s="109"/>
      <c r="F46" s="110"/>
    </row>
    <row r="47" spans="1:6" ht="13.5">
      <c r="A47" s="97">
        <v>3</v>
      </c>
      <c r="B47" s="119" t="s">
        <v>118</v>
      </c>
      <c r="C47" s="83" t="s">
        <v>115</v>
      </c>
      <c r="D47" s="92">
        <f>9.36</f>
        <v>9.36</v>
      </c>
      <c r="E47" s="111">
        <v>26.975276999999998</v>
      </c>
      <c r="F47" s="85">
        <f>E47*D47</f>
        <v>252.48859271999996</v>
      </c>
    </row>
    <row r="48" spans="1:6" ht="12">
      <c r="A48" s="63"/>
      <c r="B48" s="116" t="s">
        <v>119</v>
      </c>
      <c r="C48" s="117"/>
      <c r="D48" s="120"/>
      <c r="E48" s="109"/>
      <c r="F48" s="110"/>
    </row>
    <row r="49" spans="1:6" ht="12">
      <c r="A49" s="97">
        <v>4</v>
      </c>
      <c r="B49" s="119" t="s">
        <v>120</v>
      </c>
      <c r="C49" s="87" t="s">
        <v>121</v>
      </c>
      <c r="D49" s="92">
        <v>12</v>
      </c>
      <c r="E49" s="111">
        <v>4.1087287080000001</v>
      </c>
      <c r="F49" s="85">
        <f>E49*D49</f>
        <v>49.304744495999998</v>
      </c>
    </row>
    <row r="50" spans="1:6" ht="12">
      <c r="A50" s="63"/>
      <c r="B50" s="116" t="s">
        <v>122</v>
      </c>
      <c r="C50" s="117"/>
      <c r="D50" s="121"/>
      <c r="E50" s="109"/>
      <c r="F50" s="122"/>
    </row>
    <row r="51" spans="1:6" ht="12">
      <c r="A51" s="66"/>
      <c r="B51" s="94" t="s">
        <v>123</v>
      </c>
      <c r="C51" s="71"/>
      <c r="D51" s="95"/>
      <c r="E51" s="76"/>
      <c r="F51" s="81"/>
    </row>
    <row r="52" spans="1:6" ht="13.5">
      <c r="A52" s="97">
        <v>1</v>
      </c>
      <c r="B52" s="119" t="s">
        <v>124</v>
      </c>
      <c r="C52" s="87" t="s">
        <v>88</v>
      </c>
      <c r="D52" s="123">
        <v>0.107</v>
      </c>
      <c r="E52" s="111">
        <v>458.52008370192004</v>
      </c>
      <c r="F52" s="85">
        <f>E52*D52</f>
        <v>49.061648956105444</v>
      </c>
    </row>
    <row r="53" spans="1:6" ht="12">
      <c r="A53" s="63"/>
      <c r="B53" s="116"/>
      <c r="C53" s="117"/>
      <c r="D53" s="124"/>
      <c r="E53" s="109"/>
      <c r="F53" s="110"/>
    </row>
    <row r="54" spans="1:6" ht="13.5">
      <c r="A54" s="54">
        <v>2</v>
      </c>
      <c r="B54" s="125" t="s">
        <v>125</v>
      </c>
      <c r="C54" s="87" t="s">
        <v>88</v>
      </c>
      <c r="D54" s="123">
        <v>0.30880000000000002</v>
      </c>
      <c r="E54" s="85">
        <v>175.03063236308</v>
      </c>
      <c r="F54" s="85">
        <f>E54*D54</f>
        <v>54.049459273719108</v>
      </c>
    </row>
    <row r="55" spans="1:6" ht="12">
      <c r="A55" s="63"/>
      <c r="B55" s="126" t="s">
        <v>126</v>
      </c>
      <c r="C55" s="127"/>
      <c r="D55" s="128"/>
      <c r="E55" s="109"/>
      <c r="F55" s="110"/>
    </row>
    <row r="56" spans="1:6" ht="13.5">
      <c r="A56" s="97">
        <v>3</v>
      </c>
      <c r="B56" s="125" t="s">
        <v>127</v>
      </c>
      <c r="C56" s="87" t="s">
        <v>88</v>
      </c>
      <c r="D56" s="129">
        <v>0.15440000000000001</v>
      </c>
      <c r="E56" s="85">
        <v>339.80331373400003</v>
      </c>
      <c r="F56" s="85">
        <f>E56*D56</f>
        <v>52.465631640529608</v>
      </c>
    </row>
    <row r="57" spans="1:6" ht="12">
      <c r="A57" s="63"/>
      <c r="B57" s="130" t="s">
        <v>128</v>
      </c>
      <c r="C57" s="131"/>
      <c r="D57" s="132"/>
      <c r="E57" s="109"/>
      <c r="F57" s="110"/>
    </row>
    <row r="58" spans="1:6" ht="12">
      <c r="A58" s="66">
        <v>4</v>
      </c>
      <c r="B58" s="93" t="s">
        <v>129</v>
      </c>
      <c r="C58" s="71" t="s">
        <v>130</v>
      </c>
      <c r="D58" s="133">
        <v>38</v>
      </c>
      <c r="E58" s="76">
        <v>8.4866040000000004E-2</v>
      </c>
      <c r="F58" s="81">
        <f>E58*D58</f>
        <v>3.2249095200000002</v>
      </c>
    </row>
    <row r="59" spans="1:6" ht="13.5">
      <c r="A59" s="134">
        <v>5</v>
      </c>
      <c r="B59" s="135" t="s">
        <v>131</v>
      </c>
      <c r="C59" s="136" t="s">
        <v>91</v>
      </c>
      <c r="D59" s="123">
        <v>0.107</v>
      </c>
      <c r="E59" s="111">
        <v>105.64117786799999</v>
      </c>
      <c r="F59" s="85">
        <f>E59*D59</f>
        <v>11.303606031875999</v>
      </c>
    </row>
    <row r="60" spans="1:6" ht="12">
      <c r="A60" s="63"/>
      <c r="B60" s="137"/>
      <c r="C60" s="138"/>
      <c r="D60" s="139"/>
      <c r="E60" s="109"/>
      <c r="F60" s="110"/>
    </row>
    <row r="61" spans="1:6" ht="13.5">
      <c r="A61" s="97">
        <v>6</v>
      </c>
      <c r="B61" s="119" t="s">
        <v>132</v>
      </c>
      <c r="C61" s="87" t="s">
        <v>88</v>
      </c>
      <c r="D61" s="123">
        <v>1.0289999999999999</v>
      </c>
      <c r="E61" s="111">
        <v>104.84101234799999</v>
      </c>
      <c r="F61" s="85">
        <f>E61*D61</f>
        <v>107.88140170609198</v>
      </c>
    </row>
    <row r="62" spans="1:6" ht="12">
      <c r="A62" s="63"/>
      <c r="B62" s="116"/>
      <c r="C62" s="117"/>
      <c r="D62" s="124"/>
      <c r="E62" s="109"/>
      <c r="F62" s="110"/>
    </row>
    <row r="63" spans="1:6" ht="13.5">
      <c r="A63" s="97">
        <v>7</v>
      </c>
      <c r="B63" s="86" t="s">
        <v>133</v>
      </c>
      <c r="C63" s="87" t="s">
        <v>88</v>
      </c>
      <c r="D63" s="123">
        <v>0.51459999999999995</v>
      </c>
      <c r="E63" s="111">
        <v>115.89978986799998</v>
      </c>
      <c r="F63" s="85">
        <f>E63*D63</f>
        <v>59.642031866072784</v>
      </c>
    </row>
    <row r="64" spans="1:6" ht="12">
      <c r="A64" s="63"/>
      <c r="B64" s="116"/>
      <c r="C64" s="140"/>
      <c r="D64" s="124"/>
      <c r="E64" s="109"/>
      <c r="F64" s="110"/>
    </row>
    <row r="65" spans="1:6" ht="12">
      <c r="A65" s="141">
        <v>1</v>
      </c>
      <c r="B65" s="49" t="s">
        <v>134</v>
      </c>
      <c r="C65" s="141" t="s">
        <v>47</v>
      </c>
      <c r="D65" s="142">
        <v>12</v>
      </c>
      <c r="E65" s="143">
        <v>5.4248067400000002</v>
      </c>
      <c r="F65" s="144">
        <f>E65*D65</f>
        <v>65.097680879999999</v>
      </c>
    </row>
    <row r="66" spans="1:6" ht="12">
      <c r="A66" s="145"/>
      <c r="B66" s="61" t="s">
        <v>135</v>
      </c>
      <c r="C66" s="145"/>
      <c r="D66" s="146"/>
      <c r="E66" s="61"/>
      <c r="F66" s="145"/>
    </row>
    <row r="67" spans="1:6" s="150" customFormat="1" ht="12">
      <c r="A67" s="147">
        <v>2</v>
      </c>
      <c r="B67" s="148" t="s">
        <v>136</v>
      </c>
      <c r="C67" s="149" t="s">
        <v>47</v>
      </c>
      <c r="D67" s="142">
        <v>6</v>
      </c>
      <c r="E67" s="143">
        <v>1.1250765</v>
      </c>
      <c r="F67" s="144">
        <f t="shared" ref="F67:F73" si="1">E67*D67</f>
        <v>6.7504590000000002</v>
      </c>
    </row>
    <row r="68" spans="1:6" s="150" customFormat="1" ht="12">
      <c r="A68" s="147">
        <v>3</v>
      </c>
      <c r="B68" s="148" t="s">
        <v>137</v>
      </c>
      <c r="C68" s="149" t="s">
        <v>47</v>
      </c>
      <c r="D68" s="142">
        <v>2</v>
      </c>
      <c r="E68" s="143">
        <v>1.4281695000000001</v>
      </c>
      <c r="F68" s="144">
        <f t="shared" si="1"/>
        <v>2.8563390000000002</v>
      </c>
    </row>
    <row r="69" spans="1:6" s="150" customFormat="1" ht="12">
      <c r="A69" s="147">
        <v>4</v>
      </c>
      <c r="B69" s="148" t="s">
        <v>138</v>
      </c>
      <c r="C69" s="149" t="s">
        <v>139</v>
      </c>
      <c r="D69" s="142">
        <v>0.04</v>
      </c>
      <c r="E69" s="143">
        <v>15.760835999999999</v>
      </c>
      <c r="F69" s="144">
        <f t="shared" si="1"/>
        <v>0.63043344000000001</v>
      </c>
    </row>
    <row r="70" spans="1:6" s="150" customFormat="1" ht="12">
      <c r="A70" s="147">
        <v>5</v>
      </c>
      <c r="B70" s="148" t="s">
        <v>140</v>
      </c>
      <c r="C70" s="149" t="s">
        <v>139</v>
      </c>
      <c r="D70" s="142">
        <v>0.08</v>
      </c>
      <c r="E70" s="143">
        <v>9.698976</v>
      </c>
      <c r="F70" s="144">
        <f t="shared" si="1"/>
        <v>0.77591808000000007</v>
      </c>
    </row>
    <row r="71" spans="1:6" s="150" customFormat="1" ht="12">
      <c r="A71" s="147">
        <v>6</v>
      </c>
      <c r="B71" s="148" t="s">
        <v>141</v>
      </c>
      <c r="C71" s="149" t="s">
        <v>142</v>
      </c>
      <c r="D71" s="142">
        <v>0.6</v>
      </c>
      <c r="E71" s="143">
        <v>53.364804800000002</v>
      </c>
      <c r="F71" s="144">
        <f t="shared" si="1"/>
        <v>32.01888288</v>
      </c>
    </row>
    <row r="72" spans="1:6" s="150" customFormat="1" ht="12">
      <c r="A72" s="147">
        <v>7</v>
      </c>
      <c r="B72" s="148" t="s">
        <v>143</v>
      </c>
      <c r="C72" s="149" t="s">
        <v>144</v>
      </c>
      <c r="D72" s="142">
        <v>0.6</v>
      </c>
      <c r="E72" s="143">
        <v>27.783998000000004</v>
      </c>
      <c r="F72" s="144">
        <f t="shared" si="1"/>
        <v>16.670398800000001</v>
      </c>
    </row>
    <row r="73" spans="1:6" s="150" customFormat="1" ht="13.5">
      <c r="A73" s="151">
        <v>8</v>
      </c>
      <c r="B73" s="152" t="s">
        <v>145</v>
      </c>
      <c r="C73" s="136" t="s">
        <v>91</v>
      </c>
      <c r="D73" s="129">
        <v>1.2E-2</v>
      </c>
      <c r="E73" s="143">
        <v>195.16851303044001</v>
      </c>
      <c r="F73" s="144">
        <f t="shared" si="1"/>
        <v>2.3420221563652803</v>
      </c>
    </row>
    <row r="74" spans="1:6" s="150" customFormat="1" ht="12">
      <c r="A74" s="153"/>
      <c r="B74" s="154"/>
      <c r="C74" s="154"/>
      <c r="D74" s="146"/>
      <c r="E74" s="155"/>
      <c r="F74" s="155"/>
    </row>
    <row r="75" spans="1:6" s="150" customFormat="1" ht="24">
      <c r="A75" s="156">
        <v>9</v>
      </c>
      <c r="B75" s="157" t="s">
        <v>146</v>
      </c>
      <c r="C75" s="158" t="s">
        <v>19</v>
      </c>
      <c r="D75" s="159">
        <v>12</v>
      </c>
      <c r="E75" s="160">
        <v>0.70452214000000002</v>
      </c>
      <c r="F75" s="161">
        <f>E75*D75</f>
        <v>8.4542656800000007</v>
      </c>
    </row>
    <row r="76" spans="1:6" s="150" customFormat="1" ht="12">
      <c r="A76" s="162"/>
      <c r="B76" s="163" t="s">
        <v>58</v>
      </c>
      <c r="C76" s="147"/>
      <c r="D76" s="149"/>
      <c r="E76" s="147"/>
      <c r="F76" s="164">
        <f>SUM(F19:F75)</f>
        <v>1927.6983424369732</v>
      </c>
    </row>
    <row r="77" spans="1:6" s="150" customFormat="1" ht="12">
      <c r="A77" s="162"/>
      <c r="B77" s="165" t="s">
        <v>147</v>
      </c>
      <c r="C77" s="147"/>
      <c r="D77" s="149"/>
      <c r="E77" s="166"/>
      <c r="F77" s="167">
        <f>F76*13.3%</f>
        <v>256.38387954411746</v>
      </c>
    </row>
    <row r="78" spans="1:6" s="150" customFormat="1" ht="12">
      <c r="A78" s="162"/>
      <c r="B78" s="165" t="s">
        <v>58</v>
      </c>
      <c r="C78" s="147"/>
      <c r="D78" s="149"/>
      <c r="E78" s="166"/>
      <c r="F78" s="164">
        <f>F76+F77</f>
        <v>2184.0822219810907</v>
      </c>
    </row>
    <row r="79" spans="1:6" s="150" customFormat="1" ht="12">
      <c r="A79" s="162"/>
      <c r="B79" s="165" t="s">
        <v>148</v>
      </c>
      <c r="C79" s="147"/>
      <c r="D79" s="149"/>
      <c r="E79" s="166"/>
      <c r="F79" s="167">
        <f>F78*11%</f>
        <v>240.24904441791998</v>
      </c>
    </row>
    <row r="80" spans="1:6" s="150" customFormat="1" ht="12">
      <c r="A80" s="162"/>
      <c r="B80" s="165" t="s">
        <v>58</v>
      </c>
      <c r="C80" s="168"/>
      <c r="D80" s="149"/>
      <c r="E80" s="166"/>
      <c r="F80" s="169">
        <f>F78+F79</f>
        <v>2424.3312663990105</v>
      </c>
    </row>
    <row r="81" spans="1:6" ht="12.75">
      <c r="A81" s="29">
        <v>1.5E-3</v>
      </c>
      <c r="B81" s="30" t="s">
        <v>57</v>
      </c>
      <c r="C81" s="23"/>
      <c r="D81" s="25"/>
      <c r="E81" s="23"/>
      <c r="F81" s="23">
        <f>F80*0.15%</f>
        <v>3.6364968995985159</v>
      </c>
    </row>
    <row r="82" spans="1:6" ht="12.75">
      <c r="A82" s="32"/>
      <c r="B82" s="33" t="s">
        <v>58</v>
      </c>
      <c r="C82" s="23"/>
      <c r="D82" s="25"/>
      <c r="E82" s="23"/>
      <c r="F82" s="25">
        <f>SUM(F80:F81)</f>
        <v>2427.967763298609</v>
      </c>
    </row>
    <row r="83" spans="1:6" ht="12.75">
      <c r="A83" s="29">
        <v>3.3E-3</v>
      </c>
      <c r="B83" s="30" t="s">
        <v>59</v>
      </c>
      <c r="C83" s="23"/>
      <c r="D83" s="25"/>
      <c r="E83" s="23"/>
      <c r="F83" s="23">
        <f>F82*0.33%</f>
        <v>8.0122936188854101</v>
      </c>
    </row>
    <row r="84" spans="1:6" ht="12.75">
      <c r="A84" s="32"/>
      <c r="B84" s="33" t="s">
        <v>58</v>
      </c>
      <c r="C84" s="23"/>
      <c r="D84" s="25"/>
      <c r="E84" s="23"/>
      <c r="F84" s="25">
        <f>SUM(F82:F83)</f>
        <v>2435.9800569174945</v>
      </c>
    </row>
    <row r="85" spans="1:6" ht="12.75">
      <c r="A85" s="29">
        <v>0.01</v>
      </c>
      <c r="B85" s="30" t="s">
        <v>60</v>
      </c>
      <c r="C85" s="23"/>
      <c r="D85" s="25"/>
      <c r="E85" s="23"/>
      <c r="F85" s="23">
        <f>F84*0.8%</f>
        <v>19.487840455339956</v>
      </c>
    </row>
    <row r="86" spans="1:6" ht="12.75">
      <c r="A86" s="32"/>
      <c r="B86" s="33" t="s">
        <v>58</v>
      </c>
      <c r="C86" s="23"/>
      <c r="D86" s="25"/>
      <c r="E86" s="23"/>
      <c r="F86" s="25">
        <f>SUM(F84:F85)</f>
        <v>2455.4678973728346</v>
      </c>
    </row>
    <row r="87" spans="1:6" ht="12.75">
      <c r="A87" s="29">
        <v>3.0000000000000001E-3</v>
      </c>
      <c r="B87" s="24" t="s">
        <v>149</v>
      </c>
      <c r="C87" s="23"/>
      <c r="D87" s="25"/>
      <c r="E87" s="23"/>
      <c r="F87" s="23">
        <f>F86*0.3%</f>
        <v>7.3664036921185039</v>
      </c>
    </row>
    <row r="88" spans="1:6" ht="12.75">
      <c r="A88" s="32"/>
      <c r="B88" s="33" t="s">
        <v>58</v>
      </c>
      <c r="C88" s="23"/>
      <c r="D88" s="25"/>
      <c r="E88" s="23"/>
      <c r="F88" s="25">
        <f>SUM(F86:F87)</f>
        <v>2462.8343010649533</v>
      </c>
    </row>
    <row r="89" spans="1:6" ht="12.75">
      <c r="A89" s="29">
        <v>1.4999999999999999E-2</v>
      </c>
      <c r="B89" s="30" t="s">
        <v>62</v>
      </c>
      <c r="C89" s="23"/>
      <c r="D89" s="25"/>
      <c r="E89" s="23"/>
      <c r="F89" s="23">
        <f>F88*1.5%</f>
        <v>36.942514515974295</v>
      </c>
    </row>
    <row r="90" spans="1:6" ht="12.75">
      <c r="A90" s="32"/>
      <c r="B90" s="33" t="s">
        <v>58</v>
      </c>
      <c r="C90" s="23"/>
      <c r="D90" s="25"/>
      <c r="E90" s="23"/>
      <c r="F90" s="25">
        <f>SUM(F88:F89)</f>
        <v>2499.7768155809276</v>
      </c>
    </row>
    <row r="91" spans="1:6" ht="12.75">
      <c r="A91" s="29">
        <v>0.2</v>
      </c>
      <c r="B91" s="30" t="s">
        <v>63</v>
      </c>
      <c r="C91" s="23"/>
      <c r="D91" s="25"/>
      <c r="E91" s="23"/>
      <c r="F91" s="23">
        <f>F90*20%</f>
        <v>499.95536311618554</v>
      </c>
    </row>
    <row r="92" spans="1:6" ht="12.75">
      <c r="A92" s="34"/>
      <c r="B92" s="33" t="s">
        <v>58</v>
      </c>
      <c r="C92" s="23"/>
      <c r="D92" s="25"/>
      <c r="E92" s="23"/>
      <c r="F92" s="25">
        <f>SUM(F90:F91)</f>
        <v>2999.7321786971133</v>
      </c>
    </row>
    <row r="94" spans="1:6" ht="26.25" customHeight="1">
      <c r="A94" s="465" t="s">
        <v>150</v>
      </c>
      <c r="B94" s="465"/>
      <c r="C94" s="465"/>
      <c r="D94" s="465"/>
      <c r="E94" s="465"/>
      <c r="F94" s="465"/>
    </row>
    <row r="120" spans="2:8" s="170" customFormat="1">
      <c r="B120" s="39"/>
      <c r="D120" s="171"/>
      <c r="G120" s="39"/>
      <c r="H120" s="39"/>
    </row>
    <row r="121" spans="2:8" s="170" customFormat="1">
      <c r="B121" s="39"/>
      <c r="D121" s="171"/>
      <c r="G121" s="39"/>
      <c r="H121" s="39"/>
    </row>
    <row r="122" spans="2:8" s="170" customFormat="1">
      <c r="B122" s="39"/>
      <c r="D122" s="171"/>
      <c r="G122" s="39"/>
      <c r="H122" s="39"/>
    </row>
    <row r="123" spans="2:8" s="170" customFormat="1">
      <c r="B123" s="39"/>
      <c r="D123" s="171"/>
      <c r="G123" s="39"/>
      <c r="H123" s="39"/>
    </row>
    <row r="129" spans="2:8" s="170" customFormat="1">
      <c r="B129" s="39"/>
      <c r="D129" s="171"/>
      <c r="G129" s="39"/>
      <c r="H129" s="39"/>
    </row>
    <row r="130" spans="2:8" s="170" customFormat="1">
      <c r="B130" s="39"/>
      <c r="D130" s="171"/>
      <c r="G130" s="39"/>
      <c r="H130" s="39"/>
    </row>
    <row r="132" spans="2:8" s="170" customFormat="1">
      <c r="B132" s="39"/>
      <c r="D132" s="171"/>
      <c r="G132" s="39"/>
      <c r="H132" s="39"/>
    </row>
    <row r="133" spans="2:8" s="170" customFormat="1">
      <c r="B133" s="39"/>
      <c r="D133" s="171"/>
      <c r="G133" s="39"/>
      <c r="H133" s="39"/>
    </row>
    <row r="134" spans="2:8" s="170" customFormat="1">
      <c r="B134" s="39"/>
      <c r="D134" s="171"/>
      <c r="G134" s="39"/>
      <c r="H134" s="39"/>
    </row>
    <row r="135" spans="2:8" s="170" customFormat="1">
      <c r="B135" s="39"/>
      <c r="D135" s="171"/>
      <c r="G135" s="39"/>
      <c r="H135" s="39"/>
    </row>
    <row r="136" spans="2:8" s="170" customFormat="1">
      <c r="B136" s="39"/>
      <c r="D136" s="171"/>
      <c r="G136" s="39"/>
      <c r="H136" s="39"/>
    </row>
    <row r="137" spans="2:8" s="170" customFormat="1">
      <c r="B137" s="39"/>
      <c r="D137" s="171"/>
      <c r="G137" s="39"/>
      <c r="H137" s="39"/>
    </row>
    <row r="138" spans="2:8" s="170" customFormat="1">
      <c r="B138" s="39"/>
      <c r="D138" s="171"/>
      <c r="G138" s="39"/>
      <c r="H138" s="39"/>
    </row>
    <row r="139" spans="2:8" s="170" customFormat="1">
      <c r="B139" s="39"/>
      <c r="D139" s="171"/>
      <c r="G139" s="39"/>
      <c r="H139" s="39"/>
    </row>
    <row r="140" spans="2:8" s="170" customFormat="1">
      <c r="B140" s="39"/>
      <c r="D140" s="171"/>
      <c r="G140" s="39"/>
      <c r="H140" s="39"/>
    </row>
    <row r="141" spans="2:8" s="170" customFormat="1">
      <c r="B141" s="39"/>
      <c r="D141" s="171"/>
      <c r="G141" s="39"/>
      <c r="H141" s="39"/>
    </row>
    <row r="142" spans="2:8" s="170" customFormat="1">
      <c r="B142" s="39"/>
      <c r="D142" s="171"/>
      <c r="G142" s="39"/>
      <c r="H142" s="39"/>
    </row>
    <row r="143" spans="2:8" s="170" customFormat="1">
      <c r="B143" s="39"/>
      <c r="D143" s="171"/>
      <c r="G143" s="39"/>
      <c r="H143" s="39"/>
    </row>
    <row r="144" spans="2:8" s="170" customFormat="1">
      <c r="B144" s="39"/>
      <c r="D144" s="171"/>
      <c r="G144" s="39"/>
      <c r="H144" s="39"/>
    </row>
    <row r="145" spans="2:8" s="170" customFormat="1">
      <c r="B145" s="39"/>
      <c r="D145" s="171"/>
      <c r="G145" s="39"/>
      <c r="H145" s="39"/>
    </row>
    <row r="146" spans="2:8" s="170" customFormat="1">
      <c r="B146" s="39"/>
      <c r="D146" s="171"/>
      <c r="G146" s="39"/>
      <c r="H146" s="39"/>
    </row>
    <row r="147" spans="2:8" s="170" customFormat="1">
      <c r="B147" s="39"/>
      <c r="D147" s="171"/>
      <c r="G147" s="39"/>
      <c r="H147" s="39"/>
    </row>
    <row r="148" spans="2:8" s="170" customFormat="1">
      <c r="B148" s="39"/>
      <c r="D148" s="171"/>
      <c r="G148" s="39"/>
      <c r="H148" s="39"/>
    </row>
    <row r="149" spans="2:8" s="170" customFormat="1">
      <c r="B149" s="39"/>
      <c r="D149" s="171"/>
      <c r="G149" s="39"/>
      <c r="H149" s="39"/>
    </row>
    <row r="150" spans="2:8" s="170" customFormat="1">
      <c r="B150" s="39"/>
      <c r="D150" s="171"/>
      <c r="G150" s="39"/>
      <c r="H150" s="39"/>
    </row>
    <row r="151" spans="2:8" s="170" customFormat="1">
      <c r="B151" s="39"/>
      <c r="D151" s="171"/>
      <c r="G151" s="39"/>
      <c r="H151" s="39"/>
    </row>
    <row r="152" spans="2:8" s="170" customFormat="1">
      <c r="B152" s="39"/>
      <c r="D152" s="171"/>
      <c r="G152" s="39"/>
      <c r="H152" s="39"/>
    </row>
    <row r="153" spans="2:8" s="170" customFormat="1">
      <c r="B153" s="39"/>
      <c r="D153" s="171"/>
      <c r="G153" s="39"/>
      <c r="H153" s="39"/>
    </row>
    <row r="154" spans="2:8" s="170" customFormat="1">
      <c r="B154" s="39"/>
      <c r="D154" s="171"/>
      <c r="G154" s="39"/>
      <c r="H154" s="39"/>
    </row>
    <row r="155" spans="2:8" s="170" customFormat="1">
      <c r="B155" s="39"/>
      <c r="D155" s="171"/>
      <c r="G155" s="39"/>
      <c r="H155" s="39"/>
    </row>
    <row r="157" spans="2:8" s="170" customFormat="1">
      <c r="B157" s="39"/>
      <c r="D157" s="171"/>
      <c r="G157" s="39"/>
      <c r="H157" s="39"/>
    </row>
    <row r="160" spans="2:8" s="170" customFormat="1">
      <c r="B160" s="39"/>
      <c r="D160" s="171"/>
      <c r="G160" s="39"/>
      <c r="H160" s="39"/>
    </row>
    <row r="166" spans="2:8" s="170" customFormat="1">
      <c r="B166" s="39"/>
      <c r="D166" s="171"/>
      <c r="G166" s="39"/>
      <c r="H166" s="39"/>
    </row>
    <row r="167" spans="2:8" s="170" customFormat="1">
      <c r="B167" s="39"/>
      <c r="D167" s="171"/>
      <c r="G167" s="39"/>
      <c r="H167" s="39"/>
    </row>
    <row r="168" spans="2:8" s="170" customFormat="1">
      <c r="B168" s="39"/>
      <c r="D168" s="171"/>
      <c r="G168" s="39"/>
      <c r="H168" s="39"/>
    </row>
    <row r="170" spans="2:8" s="170" customFormat="1">
      <c r="B170" s="39"/>
      <c r="D170" s="171"/>
      <c r="G170" s="39"/>
      <c r="H170" s="39"/>
    </row>
    <row r="171" spans="2:8" s="170" customFormat="1">
      <c r="B171" s="39"/>
      <c r="D171" s="171"/>
      <c r="G171" s="39"/>
      <c r="H171" s="39"/>
    </row>
    <row r="173" spans="2:8" s="170" customFormat="1">
      <c r="B173" s="39"/>
      <c r="D173" s="171"/>
      <c r="G173" s="39"/>
      <c r="H173" s="39"/>
    </row>
    <row r="174" spans="2:8" s="170" customFormat="1">
      <c r="B174" s="39"/>
      <c r="D174" s="171"/>
      <c r="G174" s="39"/>
      <c r="H174" s="39"/>
    </row>
    <row r="176" spans="2:8" s="170" customFormat="1">
      <c r="B176" s="39"/>
      <c r="D176" s="171"/>
      <c r="G176" s="39"/>
      <c r="H176" s="39"/>
    </row>
    <row r="192" spans="2:8" s="170" customFormat="1">
      <c r="B192" s="39"/>
      <c r="D192" s="171"/>
      <c r="G192" s="39"/>
      <c r="H192" s="39"/>
    </row>
    <row r="247" spans="2:8" s="170" customFormat="1">
      <c r="B247" s="39"/>
      <c r="D247" s="171"/>
      <c r="G247" s="39"/>
      <c r="H247" s="39"/>
    </row>
    <row r="248" spans="2:8" s="170" customFormat="1">
      <c r="B248" s="39"/>
      <c r="D248" s="171"/>
      <c r="G248" s="39"/>
      <c r="H248" s="39"/>
    </row>
    <row r="249" spans="2:8" s="170" customFormat="1">
      <c r="B249" s="39"/>
      <c r="D249" s="171"/>
      <c r="G249" s="39"/>
      <c r="H249" s="39"/>
    </row>
    <row r="250" spans="2:8" s="170" customFormat="1">
      <c r="B250" s="39"/>
      <c r="D250" s="171"/>
      <c r="G250" s="39"/>
      <c r="H250" s="39"/>
    </row>
    <row r="251" spans="2:8" s="170" customFormat="1">
      <c r="B251" s="39"/>
      <c r="D251" s="171"/>
      <c r="G251" s="39"/>
      <c r="H251" s="39"/>
    </row>
    <row r="253" spans="2:8" s="170" customFormat="1">
      <c r="B253" s="39"/>
      <c r="D253" s="171"/>
      <c r="G253" s="39"/>
      <c r="H253" s="39"/>
    </row>
    <row r="267" spans="2:8" s="170" customFormat="1">
      <c r="B267" s="39"/>
      <c r="D267" s="171"/>
      <c r="G267" s="39"/>
      <c r="H267" s="39"/>
    </row>
    <row r="268" spans="2:8" s="170" customFormat="1">
      <c r="B268" s="39"/>
      <c r="D268" s="171"/>
      <c r="G268" s="39"/>
      <c r="H268" s="39"/>
    </row>
    <row r="269" spans="2:8" s="170" customFormat="1">
      <c r="B269" s="39"/>
      <c r="D269" s="171"/>
      <c r="G269" s="39"/>
      <c r="H269" s="39"/>
    </row>
    <row r="270" spans="2:8" s="170" customFormat="1">
      <c r="B270" s="39"/>
      <c r="D270" s="171"/>
      <c r="G270" s="39"/>
      <c r="H270" s="39"/>
    </row>
    <row r="271" spans="2:8" s="170" customFormat="1">
      <c r="B271" s="39"/>
      <c r="D271" s="171"/>
      <c r="G271" s="39"/>
      <c r="H271" s="39"/>
    </row>
    <row r="272" spans="2:8" s="170" customFormat="1">
      <c r="B272" s="39"/>
      <c r="D272" s="171"/>
      <c r="G272" s="39"/>
      <c r="H272" s="39"/>
    </row>
    <row r="273" spans="2:8" s="170" customFormat="1">
      <c r="B273" s="39"/>
      <c r="D273" s="171"/>
      <c r="G273" s="39"/>
      <c r="H273" s="39"/>
    </row>
    <row r="274" spans="2:8" s="170" customFormat="1">
      <c r="B274" s="39"/>
      <c r="D274" s="171"/>
      <c r="G274" s="39"/>
      <c r="H274" s="39"/>
    </row>
    <row r="275" spans="2:8" s="170" customFormat="1">
      <c r="B275" s="39"/>
      <c r="D275" s="171"/>
      <c r="G275" s="39"/>
      <c r="H275" s="39"/>
    </row>
    <row r="276" spans="2:8" s="170" customFormat="1">
      <c r="B276" s="39"/>
      <c r="D276" s="171"/>
      <c r="G276" s="39"/>
      <c r="H276" s="39"/>
    </row>
    <row r="277" spans="2:8" s="170" customFormat="1">
      <c r="B277" s="39"/>
      <c r="D277" s="171"/>
      <c r="G277" s="39"/>
      <c r="H277" s="39"/>
    </row>
    <row r="278" spans="2:8" s="170" customFormat="1">
      <c r="B278" s="39"/>
      <c r="D278" s="171"/>
      <c r="G278" s="39"/>
      <c r="H278" s="39"/>
    </row>
    <row r="279" spans="2:8" s="170" customFormat="1">
      <c r="B279" s="39"/>
      <c r="D279" s="171"/>
      <c r="G279" s="39"/>
      <c r="H279" s="39"/>
    </row>
    <row r="280" spans="2:8" s="170" customFormat="1">
      <c r="B280" s="39"/>
      <c r="D280" s="171"/>
      <c r="G280" s="39"/>
      <c r="H280" s="39"/>
    </row>
    <row r="281" spans="2:8" s="170" customFormat="1">
      <c r="B281" s="39"/>
      <c r="D281" s="171"/>
      <c r="G281" s="39"/>
      <c r="H281" s="39"/>
    </row>
    <row r="282" spans="2:8" s="170" customFormat="1">
      <c r="B282" s="39"/>
      <c r="D282" s="171"/>
      <c r="G282" s="39"/>
      <c r="H282" s="39"/>
    </row>
    <row r="283" spans="2:8" s="170" customFormat="1">
      <c r="B283" s="39"/>
      <c r="D283" s="171"/>
      <c r="G283" s="39"/>
      <c r="H283" s="39"/>
    </row>
    <row r="284" spans="2:8" s="170" customFormat="1">
      <c r="B284" s="39"/>
      <c r="D284" s="171"/>
      <c r="G284" s="39"/>
      <c r="H284" s="39"/>
    </row>
    <row r="285" spans="2:8" s="170" customFormat="1">
      <c r="B285" s="39"/>
      <c r="D285" s="171"/>
      <c r="G285" s="39"/>
      <c r="H285" s="39"/>
    </row>
    <row r="323" spans="2:8" s="170" customFormat="1">
      <c r="B323" s="39"/>
      <c r="D323" s="171"/>
      <c r="G323" s="39"/>
      <c r="H323" s="39"/>
    </row>
    <row r="376" spans="2:8" s="170" customFormat="1">
      <c r="B376" s="39"/>
      <c r="D376" s="171"/>
      <c r="G376" s="39"/>
      <c r="H376" s="39"/>
    </row>
  </sheetData>
  <mergeCells count="7">
    <mergeCell ref="A94:F94"/>
    <mergeCell ref="A8:F8"/>
    <mergeCell ref="B1:E1"/>
    <mergeCell ref="A2:E2"/>
    <mergeCell ref="A3:E3"/>
    <mergeCell ref="A4:E4"/>
    <mergeCell ref="A6:F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89"/>
  <sheetViews>
    <sheetView topLeftCell="A85" workbookViewId="0">
      <selection activeCell="B111" sqref="B111"/>
    </sheetView>
  </sheetViews>
  <sheetFormatPr defaultRowHeight="10.5"/>
  <cols>
    <col min="1" max="1" width="10.7109375" style="330" customWidth="1"/>
    <col min="2" max="2" width="48.85546875" style="175" customWidth="1"/>
    <col min="3" max="3" width="5.5703125" style="330" customWidth="1"/>
    <col min="4" max="4" width="7.7109375" style="331" customWidth="1"/>
    <col min="5" max="5" width="7.140625" style="330" customWidth="1"/>
    <col min="6" max="6" width="10.140625" style="330" customWidth="1"/>
    <col min="7" max="7" width="7.42578125" style="175" customWidth="1"/>
    <col min="8" max="16384" width="9.140625" style="175"/>
  </cols>
  <sheetData>
    <row r="1" spans="1:12" ht="16.5">
      <c r="A1" s="35"/>
      <c r="B1" s="466" t="s">
        <v>65</v>
      </c>
      <c r="C1" s="466"/>
      <c r="D1" s="466"/>
      <c r="E1" s="466"/>
      <c r="F1" s="36"/>
    </row>
    <row r="2" spans="1:12" ht="16.5">
      <c r="A2" s="466" t="s">
        <v>66</v>
      </c>
      <c r="B2" s="466"/>
      <c r="C2" s="466"/>
      <c r="D2" s="466"/>
      <c r="E2" s="466"/>
      <c r="F2" s="36"/>
    </row>
    <row r="3" spans="1:12" ht="16.5">
      <c r="A3" s="466" t="s">
        <v>67</v>
      </c>
      <c r="B3" s="466"/>
      <c r="C3" s="466"/>
      <c r="D3" s="466"/>
      <c r="E3" s="466"/>
      <c r="F3" s="36"/>
    </row>
    <row r="4" spans="1:12" ht="17.25">
      <c r="A4" s="466" t="s">
        <v>68</v>
      </c>
      <c r="B4" s="466"/>
      <c r="C4" s="466"/>
      <c r="D4" s="466"/>
      <c r="E4" s="466"/>
      <c r="F4" s="36"/>
    </row>
    <row r="5" spans="1:12" ht="12.75">
      <c r="A5" s="1"/>
      <c r="B5" s="4"/>
      <c r="C5" s="1"/>
      <c r="D5" s="3"/>
      <c r="E5" s="1"/>
      <c r="F5" s="1"/>
    </row>
    <row r="6" spans="1:12" ht="14.25">
      <c r="A6" s="467" t="s">
        <v>0</v>
      </c>
      <c r="B6" s="467"/>
      <c r="C6" s="467"/>
      <c r="D6" s="467"/>
      <c r="E6" s="467"/>
      <c r="F6" s="467"/>
    </row>
    <row r="7" spans="1:12" ht="12">
      <c r="A7" s="480"/>
      <c r="B7" s="480"/>
      <c r="C7" s="480"/>
      <c r="D7" s="480"/>
      <c r="E7" s="480"/>
      <c r="F7" s="480"/>
      <c r="G7" s="174"/>
    </row>
    <row r="8" spans="1:12" ht="12.75">
      <c r="A8" s="481" t="s">
        <v>151</v>
      </c>
      <c r="B8" s="481"/>
      <c r="C8" s="481"/>
      <c r="D8" s="481"/>
      <c r="E8" s="481"/>
      <c r="F8" s="481"/>
      <c r="G8" s="176"/>
    </row>
    <row r="9" spans="1:12" ht="12">
      <c r="A9" s="177"/>
      <c r="B9" s="178"/>
      <c r="C9" s="177"/>
      <c r="D9" s="179"/>
      <c r="E9" s="177"/>
      <c r="F9" s="177"/>
      <c r="G9" s="180"/>
      <c r="H9" s="181"/>
      <c r="I9" s="181"/>
      <c r="J9" s="181"/>
      <c r="K9" s="181"/>
      <c r="L9" s="181"/>
    </row>
    <row r="10" spans="1:12" ht="12">
      <c r="A10" s="182"/>
      <c r="B10" s="177" t="s">
        <v>70</v>
      </c>
      <c r="C10" s="177"/>
      <c r="D10" s="179"/>
      <c r="E10" s="183"/>
      <c r="F10" s="183"/>
      <c r="G10" s="181"/>
      <c r="H10" s="181"/>
      <c r="I10" s="181"/>
      <c r="J10" s="181"/>
      <c r="K10" s="181"/>
      <c r="L10" s="181"/>
    </row>
    <row r="11" spans="1:12" ht="12" customHeight="1">
      <c r="A11" s="185"/>
      <c r="B11" s="185"/>
      <c r="C11" s="185"/>
      <c r="D11" s="186"/>
      <c r="E11" s="187" t="s">
        <v>71</v>
      </c>
      <c r="F11" s="188" t="s">
        <v>72</v>
      </c>
      <c r="G11" s="181"/>
      <c r="H11" s="181"/>
      <c r="I11" s="181"/>
      <c r="J11" s="181"/>
      <c r="K11" s="181"/>
      <c r="L11" s="181"/>
    </row>
    <row r="12" spans="1:12" ht="12">
      <c r="A12" s="189" t="s">
        <v>2</v>
      </c>
      <c r="B12" s="190" t="s">
        <v>73</v>
      </c>
      <c r="C12" s="190" t="s">
        <v>74</v>
      </c>
      <c r="D12" s="191" t="s">
        <v>75</v>
      </c>
      <c r="E12" s="192" t="s">
        <v>76</v>
      </c>
      <c r="F12" s="193" t="s">
        <v>77</v>
      </c>
      <c r="G12" s="181"/>
      <c r="H12" s="181"/>
      <c r="I12" s="181"/>
      <c r="J12" s="181"/>
      <c r="K12" s="181"/>
      <c r="L12" s="181"/>
    </row>
    <row r="13" spans="1:12" ht="24">
      <c r="A13" s="194" t="s">
        <v>78</v>
      </c>
      <c r="B13" s="190"/>
      <c r="C13" s="192" t="s">
        <v>79</v>
      </c>
      <c r="D13" s="195" t="s">
        <v>80</v>
      </c>
      <c r="E13" s="190" t="s">
        <v>81</v>
      </c>
      <c r="F13" s="196" t="s">
        <v>82</v>
      </c>
      <c r="G13" s="181"/>
      <c r="H13" s="181"/>
      <c r="I13" s="181"/>
      <c r="J13" s="181"/>
      <c r="K13" s="181"/>
      <c r="L13" s="181"/>
    </row>
    <row r="14" spans="1:12" ht="12">
      <c r="A14" s="194"/>
      <c r="B14" s="190"/>
      <c r="C14" s="190"/>
      <c r="D14" s="197"/>
      <c r="E14" s="198"/>
      <c r="F14" s="190" t="s">
        <v>81</v>
      </c>
      <c r="G14" s="181"/>
      <c r="H14" s="181"/>
      <c r="I14" s="181"/>
      <c r="J14" s="181"/>
      <c r="K14" s="181"/>
      <c r="L14" s="181"/>
    </row>
    <row r="15" spans="1:12" ht="12">
      <c r="A15" s="199"/>
      <c r="B15" s="200"/>
      <c r="C15" s="200"/>
      <c r="D15" s="201"/>
      <c r="E15" s="202"/>
      <c r="F15" s="190"/>
      <c r="G15" s="181"/>
      <c r="H15" s="181"/>
      <c r="I15" s="181"/>
      <c r="J15" s="181"/>
      <c r="K15" s="181"/>
      <c r="L15" s="181"/>
    </row>
    <row r="16" spans="1:12" ht="12">
      <c r="A16" s="203">
        <v>1</v>
      </c>
      <c r="B16" s="203">
        <v>3</v>
      </c>
      <c r="C16" s="203">
        <v>4</v>
      </c>
      <c r="D16" s="204">
        <v>5</v>
      </c>
      <c r="E16" s="203">
        <v>15</v>
      </c>
      <c r="F16" s="205">
        <v>17</v>
      </c>
    </row>
    <row r="17" spans="1:6" ht="12">
      <c r="A17" s="203"/>
      <c r="B17" s="206"/>
      <c r="C17" s="204"/>
      <c r="D17" s="204"/>
      <c r="E17" s="203"/>
      <c r="F17" s="205"/>
    </row>
    <row r="18" spans="1:6" s="211" customFormat="1" ht="12">
      <c r="A18" s="207"/>
      <c r="B18" s="208" t="s">
        <v>83</v>
      </c>
      <c r="C18" s="209"/>
      <c r="D18" s="209"/>
      <c r="E18" s="207"/>
      <c r="F18" s="210"/>
    </row>
    <row r="19" spans="1:6" ht="24">
      <c r="A19" s="207">
        <v>1</v>
      </c>
      <c r="B19" s="78" t="s">
        <v>92</v>
      </c>
      <c r="C19" s="212" t="s">
        <v>152</v>
      </c>
      <c r="D19" s="213">
        <v>0.2</v>
      </c>
      <c r="E19" s="214">
        <v>15.979514400000001</v>
      </c>
      <c r="F19" s="215">
        <f t="shared" ref="F19:F25" si="0">E19*D19</f>
        <v>3.1959028800000002</v>
      </c>
    </row>
    <row r="20" spans="1:6" s="211" customFormat="1" ht="13.5">
      <c r="A20" s="207">
        <v>2</v>
      </c>
      <c r="B20" s="72" t="s">
        <v>93</v>
      </c>
      <c r="C20" s="216" t="s">
        <v>153</v>
      </c>
      <c r="D20" s="213">
        <f>0.054-0.02</f>
        <v>3.4000000000000002E-2</v>
      </c>
      <c r="E20" s="217">
        <v>102.96515000000001</v>
      </c>
      <c r="F20" s="218">
        <f t="shared" si="0"/>
        <v>3.5008151000000005</v>
      </c>
    </row>
    <row r="21" spans="1:6" s="211" customFormat="1" ht="13.5">
      <c r="A21" s="207">
        <v>3</v>
      </c>
      <c r="B21" s="89" t="s">
        <v>154</v>
      </c>
      <c r="C21" s="219" t="s">
        <v>152</v>
      </c>
      <c r="D21" s="213">
        <v>0.11</v>
      </c>
      <c r="E21" s="220">
        <v>175.47310999999999</v>
      </c>
      <c r="F21" s="221">
        <f t="shared" si="0"/>
        <v>19.302042099999998</v>
      </c>
    </row>
    <row r="22" spans="1:6" s="211" customFormat="1" ht="25.5">
      <c r="A22" s="207">
        <v>4</v>
      </c>
      <c r="B22" s="91" t="s">
        <v>155</v>
      </c>
      <c r="C22" s="222" t="s">
        <v>156</v>
      </c>
      <c r="D22" s="213">
        <v>1.17</v>
      </c>
      <c r="E22" s="217">
        <v>12.626954999999999</v>
      </c>
      <c r="F22" s="218">
        <f t="shared" si="0"/>
        <v>14.773537349999998</v>
      </c>
    </row>
    <row r="23" spans="1:6" s="211" customFormat="1" ht="12">
      <c r="A23" s="207">
        <v>5</v>
      </c>
      <c r="B23" s="91" t="s">
        <v>100</v>
      </c>
      <c r="C23" s="216" t="s">
        <v>101</v>
      </c>
      <c r="D23" s="213">
        <v>1</v>
      </c>
      <c r="E23" s="217">
        <v>1.3983678000000002</v>
      </c>
      <c r="F23" s="218">
        <f t="shared" si="0"/>
        <v>1.3983678000000002</v>
      </c>
    </row>
    <row r="24" spans="1:6" s="211" customFormat="1" ht="12">
      <c r="A24" s="207">
        <v>6</v>
      </c>
      <c r="B24" s="91" t="s">
        <v>102</v>
      </c>
      <c r="C24" s="216" t="s">
        <v>25</v>
      </c>
      <c r="D24" s="213">
        <v>1</v>
      </c>
      <c r="E24" s="217">
        <v>0.39706740000000001</v>
      </c>
      <c r="F24" s="218">
        <f t="shared" si="0"/>
        <v>0.39706740000000001</v>
      </c>
    </row>
    <row r="25" spans="1:6" s="211" customFormat="1" ht="12">
      <c r="A25" s="207">
        <v>7</v>
      </c>
      <c r="B25" s="93" t="s">
        <v>157</v>
      </c>
      <c r="C25" s="216" t="s">
        <v>101</v>
      </c>
      <c r="D25" s="213">
        <v>1</v>
      </c>
      <c r="E25" s="217">
        <v>0.95787120000000003</v>
      </c>
      <c r="F25" s="218">
        <f t="shared" si="0"/>
        <v>0.95787120000000003</v>
      </c>
    </row>
    <row r="26" spans="1:6" ht="12">
      <c r="A26" s="203"/>
      <c r="B26" s="94" t="s">
        <v>158</v>
      </c>
      <c r="C26" s="219"/>
      <c r="D26" s="223"/>
      <c r="E26" s="224"/>
      <c r="F26" s="221"/>
    </row>
    <row r="27" spans="1:6" s="211" customFormat="1" ht="13.5">
      <c r="A27" s="207">
        <v>1</v>
      </c>
      <c r="B27" s="72" t="s">
        <v>110</v>
      </c>
      <c r="C27" s="216" t="s">
        <v>153</v>
      </c>
      <c r="D27" s="213">
        <f>0.896-0.084</f>
        <v>0.81200000000000006</v>
      </c>
      <c r="E27" s="217">
        <v>117.52846512000001</v>
      </c>
      <c r="F27" s="218">
        <f>E27*D27</f>
        <v>95.433113677440005</v>
      </c>
    </row>
    <row r="28" spans="1:6" s="211" customFormat="1" ht="13.5">
      <c r="A28" s="207">
        <v>2</v>
      </c>
      <c r="B28" s="93" t="s">
        <v>159</v>
      </c>
      <c r="C28" s="216" t="s">
        <v>153</v>
      </c>
      <c r="D28" s="213">
        <f>0.836-0.084</f>
        <v>0.752</v>
      </c>
      <c r="E28" s="225">
        <v>1170.2281513999999</v>
      </c>
      <c r="F28" s="218">
        <f>E28*D28</f>
        <v>880.01156985279988</v>
      </c>
    </row>
    <row r="29" spans="1:6" s="211" customFormat="1" ht="12">
      <c r="A29" s="207"/>
      <c r="B29" s="93" t="s">
        <v>160</v>
      </c>
      <c r="C29" s="216"/>
      <c r="D29" s="226"/>
      <c r="E29" s="227"/>
      <c r="F29" s="218"/>
    </row>
    <row r="30" spans="1:6" s="211" customFormat="1" ht="13.5">
      <c r="A30" s="228">
        <v>3</v>
      </c>
      <c r="B30" s="229" t="s">
        <v>161</v>
      </c>
      <c r="C30" s="230" t="s">
        <v>156</v>
      </c>
      <c r="D30" s="213">
        <v>6.3E-2</v>
      </c>
      <c r="E30" s="225">
        <v>1202.1293318</v>
      </c>
      <c r="F30" s="218">
        <f>E30*D30</f>
        <v>75.7341479034</v>
      </c>
    </row>
    <row r="31" spans="1:6" s="211" customFormat="1" ht="12">
      <c r="A31" s="228"/>
      <c r="B31" s="93" t="s">
        <v>162</v>
      </c>
      <c r="C31" s="216"/>
      <c r="D31" s="231"/>
      <c r="E31" s="227"/>
      <c r="F31" s="218"/>
    </row>
    <row r="32" spans="1:6" ht="12">
      <c r="A32" s="203"/>
      <c r="B32" s="94" t="s">
        <v>113</v>
      </c>
      <c r="C32" s="232"/>
      <c r="D32" s="232"/>
      <c r="E32" s="224"/>
      <c r="F32" s="221"/>
    </row>
    <row r="33" spans="1:6" ht="24">
      <c r="A33" s="203">
        <v>1</v>
      </c>
      <c r="B33" s="72" t="s">
        <v>114</v>
      </c>
      <c r="C33" s="233" t="s">
        <v>163</v>
      </c>
      <c r="D33" s="213">
        <f>3.36+2-2</f>
        <v>3.3599999999999994</v>
      </c>
      <c r="E33" s="224">
        <v>45.211776624000002</v>
      </c>
      <c r="F33" s="221">
        <f>E33*D33</f>
        <v>151.91156945664</v>
      </c>
    </row>
    <row r="34" spans="1:6" ht="12">
      <c r="A34" s="203"/>
      <c r="B34" s="93"/>
      <c r="C34" s="232"/>
      <c r="D34" s="234"/>
      <c r="E34" s="224"/>
      <c r="F34" s="221"/>
    </row>
    <row r="35" spans="1:6" ht="13.5">
      <c r="A35" s="203">
        <v>2</v>
      </c>
      <c r="B35" s="93" t="s">
        <v>116</v>
      </c>
      <c r="C35" s="233" t="s">
        <v>163</v>
      </c>
      <c r="D35" s="213">
        <f>6-1</f>
        <v>5</v>
      </c>
      <c r="E35" s="224">
        <v>38.644357499999998</v>
      </c>
      <c r="F35" s="221">
        <f>E35*D35</f>
        <v>193.2217875</v>
      </c>
    </row>
    <row r="36" spans="1:6" ht="12">
      <c r="A36" s="203"/>
      <c r="B36" s="93" t="s">
        <v>117</v>
      </c>
      <c r="C36" s="219"/>
      <c r="D36" s="235"/>
      <c r="E36" s="224"/>
      <c r="F36" s="221"/>
    </row>
    <row r="37" spans="1:6" ht="13.5">
      <c r="A37" s="203">
        <v>3</v>
      </c>
      <c r="B37" s="93" t="s">
        <v>118</v>
      </c>
      <c r="C37" s="233" t="s">
        <v>163</v>
      </c>
      <c r="D37" s="213">
        <v>5</v>
      </c>
      <c r="E37" s="224">
        <v>26.975276999999998</v>
      </c>
      <c r="F37" s="221">
        <f>E37*D37</f>
        <v>134.876385</v>
      </c>
    </row>
    <row r="38" spans="1:6" ht="12">
      <c r="A38" s="203"/>
      <c r="B38" s="93" t="s">
        <v>119</v>
      </c>
      <c r="C38" s="219"/>
      <c r="D38" s="235"/>
      <c r="E38" s="224"/>
      <c r="F38" s="221"/>
    </row>
    <row r="39" spans="1:6" ht="12">
      <c r="A39" s="203">
        <v>4</v>
      </c>
      <c r="B39" s="93" t="s">
        <v>120</v>
      </c>
      <c r="C39" s="219" t="s">
        <v>121</v>
      </c>
      <c r="D39" s="213">
        <v>5.6</v>
      </c>
      <c r="E39" s="224">
        <v>3.0988228320000002</v>
      </c>
      <c r="F39" s="221">
        <f>E39*D39</f>
        <v>17.353407859200001</v>
      </c>
    </row>
    <row r="40" spans="1:6" ht="12">
      <c r="A40" s="203"/>
      <c r="B40" s="93" t="s">
        <v>164</v>
      </c>
      <c r="C40" s="219"/>
      <c r="D40" s="236"/>
      <c r="E40" s="224"/>
      <c r="F40" s="237"/>
    </row>
    <row r="41" spans="1:6" s="211" customFormat="1" ht="12">
      <c r="A41" s="207"/>
      <c r="B41" s="94" t="s">
        <v>123</v>
      </c>
      <c r="C41" s="216"/>
      <c r="D41" s="238"/>
      <c r="E41" s="217"/>
      <c r="F41" s="218"/>
    </row>
    <row r="42" spans="1:6" s="211" customFormat="1" ht="13.5">
      <c r="A42" s="207">
        <v>1</v>
      </c>
      <c r="B42" s="93" t="s">
        <v>124</v>
      </c>
      <c r="C42" s="216" t="s">
        <v>153</v>
      </c>
      <c r="D42" s="213">
        <v>0.16</v>
      </c>
      <c r="E42" s="217">
        <v>458.52008370192004</v>
      </c>
      <c r="F42" s="218">
        <f>E42*D42</f>
        <v>73.363213392307202</v>
      </c>
    </row>
    <row r="43" spans="1:6" s="211" customFormat="1" ht="12">
      <c r="A43" s="207"/>
      <c r="B43" s="93"/>
      <c r="C43" s="216"/>
      <c r="D43" s="231"/>
      <c r="E43" s="217"/>
      <c r="F43" s="218"/>
    </row>
    <row r="44" spans="1:6" s="211" customFormat="1" ht="13.5">
      <c r="A44" s="207">
        <v>2</v>
      </c>
      <c r="B44" s="239" t="s">
        <v>125</v>
      </c>
      <c r="C44" s="216" t="s">
        <v>153</v>
      </c>
      <c r="D44" s="213">
        <v>0.17</v>
      </c>
      <c r="E44" s="218">
        <v>175.03063236308</v>
      </c>
      <c r="F44" s="218">
        <f>E44*D44</f>
        <v>29.755207501723604</v>
      </c>
    </row>
    <row r="45" spans="1:6" s="211" customFormat="1" ht="12">
      <c r="A45" s="207"/>
      <c r="B45" s="239" t="s">
        <v>126</v>
      </c>
      <c r="C45" s="216"/>
      <c r="D45" s="231"/>
      <c r="E45" s="217"/>
      <c r="F45" s="218"/>
    </row>
    <row r="46" spans="1:6" s="211" customFormat="1" ht="12">
      <c r="A46" s="207">
        <v>3</v>
      </c>
      <c r="B46" s="93" t="s">
        <v>129</v>
      </c>
      <c r="C46" s="216" t="s">
        <v>130</v>
      </c>
      <c r="D46" s="240">
        <v>31.2</v>
      </c>
      <c r="E46" s="217">
        <v>8.4866040000000004E-2</v>
      </c>
      <c r="F46" s="218">
        <f>E46*D46</f>
        <v>2.647820448</v>
      </c>
    </row>
    <row r="47" spans="1:6" s="211" customFormat="1" ht="13.5">
      <c r="A47" s="228">
        <v>4</v>
      </c>
      <c r="B47" s="93" t="s">
        <v>165</v>
      </c>
      <c r="C47" s="230" t="s">
        <v>156</v>
      </c>
      <c r="D47" s="213">
        <v>0.107</v>
      </c>
      <c r="E47" s="217">
        <v>145.588835268</v>
      </c>
      <c r="F47" s="218">
        <f>E47*D47</f>
        <v>15.578005373676</v>
      </c>
    </row>
    <row r="48" spans="1:6" s="211" customFormat="1" ht="12">
      <c r="A48" s="207"/>
      <c r="B48" s="72"/>
      <c r="C48" s="209"/>
      <c r="D48" s="241"/>
      <c r="E48" s="217"/>
      <c r="F48" s="218"/>
    </row>
    <row r="49" spans="1:7" s="211" customFormat="1" ht="13.5">
      <c r="A49" s="207">
        <v>5</v>
      </c>
      <c r="B49" s="93" t="s">
        <v>166</v>
      </c>
      <c r="C49" s="216" t="s">
        <v>153</v>
      </c>
      <c r="D49" s="213">
        <v>1.175</v>
      </c>
      <c r="E49" s="217">
        <v>144.216430164</v>
      </c>
      <c r="F49" s="218">
        <f>E49*D49</f>
        <v>169.45430544270002</v>
      </c>
    </row>
    <row r="50" spans="1:7" s="211" customFormat="1" ht="12">
      <c r="A50" s="207"/>
      <c r="B50" s="93"/>
      <c r="C50" s="216"/>
      <c r="D50" s="242"/>
      <c r="E50" s="217"/>
      <c r="F50" s="218"/>
    </row>
    <row r="51" spans="1:7" s="211" customFormat="1" ht="13.5">
      <c r="A51" s="207">
        <v>6</v>
      </c>
      <c r="B51" s="72" t="s">
        <v>167</v>
      </c>
      <c r="C51" s="216" t="s">
        <v>153</v>
      </c>
      <c r="D51" s="213">
        <v>0.74</v>
      </c>
      <c r="E51" s="217">
        <v>155.847447268</v>
      </c>
      <c r="F51" s="218">
        <f>E51*D51</f>
        <v>115.32711097831999</v>
      </c>
    </row>
    <row r="52" spans="1:7" s="211" customFormat="1" ht="12">
      <c r="A52" s="207"/>
      <c r="B52" s="93"/>
      <c r="C52" s="216"/>
      <c r="D52" s="242"/>
      <c r="E52" s="217"/>
      <c r="F52" s="218"/>
    </row>
    <row r="53" spans="1:7" s="245" customFormat="1" ht="12">
      <c r="A53" s="216">
        <v>7</v>
      </c>
      <c r="B53" s="243" t="s">
        <v>168</v>
      </c>
      <c r="C53" s="244" t="s">
        <v>144</v>
      </c>
      <c r="D53" s="213">
        <f>1.8*2*4/100+2/100+2.8*2/100+4/100</f>
        <v>0.26</v>
      </c>
      <c r="E53" s="217">
        <v>54.205496240000002</v>
      </c>
      <c r="F53" s="218">
        <f>E53*D53</f>
        <v>14.093429022400001</v>
      </c>
    </row>
    <row r="54" spans="1:7" s="245" customFormat="1" ht="12">
      <c r="A54" s="216">
        <v>8</v>
      </c>
      <c r="B54" s="243" t="s">
        <v>169</v>
      </c>
      <c r="C54" s="244" t="s">
        <v>144</v>
      </c>
      <c r="D54" s="213">
        <v>5.6000000000000001E-2</v>
      </c>
      <c r="E54" s="217">
        <v>54.205496240000002</v>
      </c>
      <c r="F54" s="218">
        <f>E54*D54</f>
        <v>3.03550778944</v>
      </c>
    </row>
    <row r="55" spans="1:7" s="181" customFormat="1" ht="12">
      <c r="A55" s="246">
        <v>9</v>
      </c>
      <c r="B55" s="247" t="s">
        <v>170</v>
      </c>
      <c r="C55" s="248" t="s">
        <v>171</v>
      </c>
      <c r="D55" s="249">
        <v>74</v>
      </c>
      <c r="E55" s="217">
        <v>3.04674477368</v>
      </c>
      <c r="F55" s="218">
        <f>E55*D55</f>
        <v>225.45911325232001</v>
      </c>
    </row>
    <row r="56" spans="1:7" s="181" customFormat="1">
      <c r="A56" s="246"/>
      <c r="B56" s="247" t="s">
        <v>172</v>
      </c>
      <c r="C56" s="250"/>
      <c r="D56" s="251"/>
      <c r="E56" s="252"/>
      <c r="F56" s="253"/>
    </row>
    <row r="57" spans="1:7" s="181" customFormat="1">
      <c r="A57" s="246"/>
      <c r="B57" s="247" t="s">
        <v>173</v>
      </c>
      <c r="C57" s="250"/>
      <c r="D57" s="251"/>
      <c r="E57" s="252"/>
      <c r="F57" s="253"/>
    </row>
    <row r="58" spans="1:7" s="181" customFormat="1" ht="12.75">
      <c r="A58" s="246"/>
      <c r="B58" s="254" t="s">
        <v>174</v>
      </c>
      <c r="C58" s="250"/>
      <c r="D58" s="250"/>
      <c r="E58" s="252"/>
      <c r="F58" s="253"/>
    </row>
    <row r="59" spans="1:7" s="258" customFormat="1" ht="12.75">
      <c r="A59" s="255">
        <v>1</v>
      </c>
      <c r="B59" s="256" t="s">
        <v>175</v>
      </c>
      <c r="C59" s="257" t="s">
        <v>176</v>
      </c>
      <c r="D59" s="251">
        <v>5.3999999999999999E-2</v>
      </c>
      <c r="E59" s="217">
        <v>17.468462000000002</v>
      </c>
      <c r="F59" s="218">
        <f>E59*D59</f>
        <v>0.94329694800000008</v>
      </c>
    </row>
    <row r="60" spans="1:7" s="181" customFormat="1" ht="13.5">
      <c r="A60" s="246">
        <v>2</v>
      </c>
      <c r="B60" s="247" t="s">
        <v>177</v>
      </c>
      <c r="C60" s="216" t="s">
        <v>178</v>
      </c>
      <c r="D60" s="251" t="s">
        <v>179</v>
      </c>
      <c r="E60" s="217">
        <v>353.90789999999998</v>
      </c>
      <c r="F60" s="218">
        <f>E60*D60</f>
        <v>77.859737999999993</v>
      </c>
    </row>
    <row r="61" spans="1:7" s="211" customFormat="1" ht="12">
      <c r="A61" s="209"/>
      <c r="B61" s="94" t="s">
        <v>180</v>
      </c>
      <c r="C61" s="216"/>
      <c r="D61" s="238"/>
      <c r="E61" s="259"/>
      <c r="F61" s="260"/>
    </row>
    <row r="62" spans="1:7" s="262" customFormat="1" ht="24">
      <c r="A62" s="216">
        <v>1</v>
      </c>
      <c r="B62" s="91" t="s">
        <v>181</v>
      </c>
      <c r="C62" s="216" t="s">
        <v>178</v>
      </c>
      <c r="D62" s="261">
        <v>8.7999999999999995E-2</v>
      </c>
      <c r="E62" s="259">
        <v>11.95876591024</v>
      </c>
      <c r="F62" s="260">
        <f>IF(D62="",0,E62*D62)</f>
        <v>1.05237140010112</v>
      </c>
      <c r="G62" s="211"/>
    </row>
    <row r="63" spans="1:7" s="211" customFormat="1" ht="13.5">
      <c r="A63" s="216">
        <v>2</v>
      </c>
      <c r="B63" s="72" t="s">
        <v>182</v>
      </c>
      <c r="C63" s="216" t="s">
        <v>178</v>
      </c>
      <c r="D63" s="241">
        <v>0.2</v>
      </c>
      <c r="E63" s="259">
        <v>43.738150064082397</v>
      </c>
      <c r="F63" s="260">
        <f>E63*D63</f>
        <v>8.7476300128164795</v>
      </c>
    </row>
    <row r="64" spans="1:7" s="211" customFormat="1" ht="12">
      <c r="A64" s="216"/>
      <c r="B64" s="93"/>
      <c r="C64" s="216"/>
      <c r="D64" s="241"/>
      <c r="E64" s="259"/>
      <c r="F64" s="260"/>
    </row>
    <row r="65" spans="1:6" s="211" customFormat="1" ht="12">
      <c r="A65" s="216"/>
      <c r="B65" s="93"/>
      <c r="C65" s="216"/>
      <c r="D65" s="241"/>
      <c r="E65" s="259"/>
      <c r="F65" s="260"/>
    </row>
    <row r="66" spans="1:6" s="265" customFormat="1" ht="12">
      <c r="A66" s="209"/>
      <c r="B66" s="263" t="s">
        <v>183</v>
      </c>
      <c r="C66" s="264"/>
      <c r="D66" s="264"/>
      <c r="E66" s="259"/>
      <c r="F66" s="260"/>
    </row>
    <row r="67" spans="1:6" s="265" customFormat="1" ht="12">
      <c r="A67" s="209">
        <v>1</v>
      </c>
      <c r="B67" s="266" t="s">
        <v>184</v>
      </c>
      <c r="C67" s="264" t="s">
        <v>185</v>
      </c>
      <c r="D67" s="267">
        <v>0.1298</v>
      </c>
      <c r="E67" s="259">
        <v>52.56013214</v>
      </c>
      <c r="F67" s="260">
        <f t="shared" ref="F67:F72" si="1">E67*D67</f>
        <v>6.8223051517720004</v>
      </c>
    </row>
    <row r="68" spans="1:6" s="265" customFormat="1" ht="12">
      <c r="A68" s="209">
        <v>2</v>
      </c>
      <c r="B68" s="229" t="s">
        <v>186</v>
      </c>
      <c r="C68" s="264" t="s">
        <v>130</v>
      </c>
      <c r="D68" s="241">
        <v>5.6</v>
      </c>
      <c r="E68" s="259">
        <v>2.5544678040000002</v>
      </c>
      <c r="F68" s="260">
        <f t="shared" si="1"/>
        <v>14.305019702399999</v>
      </c>
    </row>
    <row r="69" spans="1:6" s="265" customFormat="1" ht="12">
      <c r="A69" s="209">
        <v>3</v>
      </c>
      <c r="B69" s="229" t="s">
        <v>187</v>
      </c>
      <c r="C69" s="264" t="s">
        <v>130</v>
      </c>
      <c r="D69" s="241">
        <v>6.4</v>
      </c>
      <c r="E69" s="259">
        <v>1.6876218239999998</v>
      </c>
      <c r="F69" s="260">
        <f t="shared" si="1"/>
        <v>10.800779673599999</v>
      </c>
    </row>
    <row r="70" spans="1:6" s="265" customFormat="1" ht="12">
      <c r="A70" s="209">
        <v>4</v>
      </c>
      <c r="B70" s="229" t="s">
        <v>188</v>
      </c>
      <c r="C70" s="264" t="s">
        <v>130</v>
      </c>
      <c r="D70" s="241">
        <v>8</v>
      </c>
      <c r="E70" s="259">
        <v>1.6876218239999998</v>
      </c>
      <c r="F70" s="260">
        <f t="shared" si="1"/>
        <v>13.500974591999999</v>
      </c>
    </row>
    <row r="71" spans="1:6" s="265" customFormat="1" ht="12">
      <c r="A71" s="209">
        <v>5</v>
      </c>
      <c r="B71" s="229" t="s">
        <v>189</v>
      </c>
      <c r="C71" s="264" t="s">
        <v>130</v>
      </c>
      <c r="D71" s="241">
        <v>17.5</v>
      </c>
      <c r="E71" s="259">
        <v>1.6876218239999998</v>
      </c>
      <c r="F71" s="260">
        <f t="shared" si="1"/>
        <v>29.533381919999997</v>
      </c>
    </row>
    <row r="72" spans="1:6" s="265" customFormat="1" ht="12">
      <c r="A72" s="209">
        <v>6</v>
      </c>
      <c r="B72" s="266" t="s">
        <v>190</v>
      </c>
      <c r="C72" s="268" t="s">
        <v>185</v>
      </c>
      <c r="D72" s="269">
        <f>0.00145+0.00035</f>
        <v>1.8E-3</v>
      </c>
      <c r="E72" s="259">
        <v>217.50963200000001</v>
      </c>
      <c r="F72" s="260">
        <f t="shared" si="1"/>
        <v>0.39151733760000001</v>
      </c>
    </row>
    <row r="73" spans="1:6" s="262" customFormat="1" ht="12">
      <c r="A73" s="216">
        <v>7</v>
      </c>
      <c r="B73" s="93" t="s">
        <v>191</v>
      </c>
      <c r="C73" s="216" t="s">
        <v>185</v>
      </c>
      <c r="D73" s="270">
        <v>1.4499999999999999E-3</v>
      </c>
      <c r="E73" s="259">
        <v>348.55695000000003</v>
      </c>
      <c r="F73" s="260">
        <f>IF(D73="",0,E73*D73)</f>
        <v>0.50540757749999998</v>
      </c>
    </row>
    <row r="74" spans="1:6" s="265" customFormat="1" ht="13.5">
      <c r="A74" s="209">
        <v>8</v>
      </c>
      <c r="B74" s="266" t="s">
        <v>192</v>
      </c>
      <c r="C74" s="271" t="s">
        <v>193</v>
      </c>
      <c r="D74" s="272" t="s">
        <v>194</v>
      </c>
      <c r="E74" s="259">
        <v>14.495119632</v>
      </c>
      <c r="F74" s="260">
        <f>E74*D74</f>
        <v>1.3045607668799999</v>
      </c>
    </row>
    <row r="75" spans="1:6" s="265" customFormat="1" ht="13.5">
      <c r="A75" s="209">
        <v>9</v>
      </c>
      <c r="B75" s="266" t="s">
        <v>195</v>
      </c>
      <c r="C75" s="271" t="s">
        <v>193</v>
      </c>
      <c r="D75" s="272" t="s">
        <v>196</v>
      </c>
      <c r="E75" s="259">
        <v>14.495119632</v>
      </c>
      <c r="F75" s="260">
        <f>E75*D75</f>
        <v>0.28990239264000001</v>
      </c>
    </row>
    <row r="76" spans="1:6" s="211" customFormat="1" ht="25.5">
      <c r="A76" s="273">
        <v>10</v>
      </c>
      <c r="B76" s="274" t="s">
        <v>197</v>
      </c>
      <c r="C76" s="275" t="s">
        <v>198</v>
      </c>
      <c r="D76" s="276">
        <v>7.0000000000000007E-2</v>
      </c>
      <c r="E76" s="277">
        <v>393.05370411236009</v>
      </c>
      <c r="F76" s="278">
        <f>E76*D76</f>
        <v>27.513759287865209</v>
      </c>
    </row>
    <row r="77" spans="1:6" s="211" customFormat="1" ht="11.25">
      <c r="A77" s="273"/>
      <c r="B77" s="279"/>
      <c r="C77" s="275"/>
      <c r="D77" s="276"/>
      <c r="E77" s="280"/>
      <c r="F77" s="281"/>
    </row>
    <row r="78" spans="1:6" s="211" customFormat="1" ht="11.25">
      <c r="A78" s="273"/>
      <c r="B78" s="282"/>
      <c r="C78" s="275"/>
      <c r="D78" s="276"/>
      <c r="E78" s="280"/>
      <c r="F78" s="281"/>
    </row>
    <row r="79" spans="1:6" s="287" customFormat="1" ht="12">
      <c r="A79" s="283">
        <v>11</v>
      </c>
      <c r="B79" s="284" t="s">
        <v>199</v>
      </c>
      <c r="C79" s="285" t="s">
        <v>200</v>
      </c>
      <c r="D79" s="286">
        <v>3.5</v>
      </c>
      <c r="E79" s="217">
        <v>2.3862013977024001</v>
      </c>
      <c r="F79" s="218">
        <f>E79*D79</f>
        <v>8.3517048919584003</v>
      </c>
    </row>
    <row r="80" spans="1:6" s="287" customFormat="1" ht="12">
      <c r="A80" s="283"/>
      <c r="B80" s="284"/>
      <c r="C80" s="285"/>
      <c r="D80" s="286"/>
      <c r="E80" s="217"/>
      <c r="F80" s="218"/>
    </row>
    <row r="81" spans="1:6" s="211" customFormat="1" ht="24">
      <c r="A81" s="209">
        <v>12</v>
      </c>
      <c r="B81" s="72" t="s">
        <v>201</v>
      </c>
      <c r="C81" s="216" t="s">
        <v>202</v>
      </c>
      <c r="D81" s="270">
        <v>8.2000000000000003E-2</v>
      </c>
      <c r="E81" s="288">
        <v>100.206401664</v>
      </c>
      <c r="F81" s="215">
        <f>E81*D81</f>
        <v>8.2169249364480006</v>
      </c>
    </row>
    <row r="82" spans="1:6" s="211" customFormat="1" ht="12">
      <c r="A82" s="209"/>
      <c r="B82" s="72"/>
      <c r="C82" s="216"/>
      <c r="D82" s="270"/>
      <c r="E82" s="214"/>
      <c r="F82" s="215"/>
    </row>
    <row r="83" spans="1:6" s="211" customFormat="1" ht="12">
      <c r="A83" s="209"/>
      <c r="B83" s="72"/>
      <c r="C83" s="216"/>
      <c r="D83" s="270"/>
      <c r="E83" s="214"/>
      <c r="F83" s="215"/>
    </row>
    <row r="84" spans="1:6" s="292" customFormat="1" ht="12">
      <c r="A84" s="289"/>
      <c r="B84" s="163" t="s">
        <v>203</v>
      </c>
      <c r="C84" s="289"/>
      <c r="D84" s="290"/>
      <c r="E84" s="289"/>
      <c r="F84" s="291"/>
    </row>
    <row r="85" spans="1:6" s="299" customFormat="1" ht="12">
      <c r="A85" s="293">
        <v>1</v>
      </c>
      <c r="B85" s="294" t="s">
        <v>134</v>
      </c>
      <c r="C85" s="295" t="s">
        <v>47</v>
      </c>
      <c r="D85" s="296">
        <v>9</v>
      </c>
      <c r="E85" s="297">
        <v>3.6371159999999998</v>
      </c>
      <c r="F85" s="298">
        <f>E85*D85</f>
        <v>32.734043999999997</v>
      </c>
    </row>
    <row r="86" spans="1:6" s="299" customFormat="1" ht="12">
      <c r="A86" s="293"/>
      <c r="B86" s="294" t="s">
        <v>135</v>
      </c>
      <c r="C86" s="295"/>
      <c r="D86" s="300"/>
      <c r="E86" s="301"/>
      <c r="F86" s="302"/>
    </row>
    <row r="87" spans="1:6" s="292" customFormat="1" ht="12">
      <c r="A87" s="303">
        <v>2</v>
      </c>
      <c r="B87" s="148" t="s">
        <v>136</v>
      </c>
      <c r="C87" s="304" t="s">
        <v>47</v>
      </c>
      <c r="D87" s="296">
        <v>6</v>
      </c>
      <c r="E87" s="297">
        <v>0.90927899999999995</v>
      </c>
      <c r="F87" s="298">
        <f t="shared" ref="F87:F94" si="2">E87*D87</f>
        <v>5.4556740000000001</v>
      </c>
    </row>
    <row r="88" spans="1:6" s="292" customFormat="1" ht="12">
      <c r="A88" s="303">
        <v>3</v>
      </c>
      <c r="B88" s="148" t="s">
        <v>137</v>
      </c>
      <c r="C88" s="304" t="s">
        <v>47</v>
      </c>
      <c r="D88" s="296">
        <v>1</v>
      </c>
      <c r="E88" s="297">
        <v>1.212372</v>
      </c>
      <c r="F88" s="298">
        <f t="shared" si="2"/>
        <v>1.212372</v>
      </c>
    </row>
    <row r="89" spans="1:6" s="292" customFormat="1" ht="12">
      <c r="A89" s="303">
        <v>4</v>
      </c>
      <c r="B89" s="148" t="s">
        <v>204</v>
      </c>
      <c r="C89" s="304" t="s">
        <v>47</v>
      </c>
      <c r="D89" s="296">
        <v>1</v>
      </c>
      <c r="E89" s="297">
        <v>1.0183924799999999</v>
      </c>
      <c r="F89" s="298">
        <f t="shared" si="2"/>
        <v>1.0183924799999999</v>
      </c>
    </row>
    <row r="90" spans="1:6" s="292" customFormat="1" ht="12">
      <c r="A90" s="303">
        <v>5</v>
      </c>
      <c r="B90" s="148" t="s">
        <v>138</v>
      </c>
      <c r="C90" s="304" t="s">
        <v>139</v>
      </c>
      <c r="D90" s="296">
        <v>0.08</v>
      </c>
      <c r="E90" s="297">
        <v>15.760835999999999</v>
      </c>
      <c r="F90" s="298">
        <f t="shared" si="2"/>
        <v>1.26086688</v>
      </c>
    </row>
    <row r="91" spans="1:6" s="292" customFormat="1" ht="12">
      <c r="A91" s="303">
        <v>6</v>
      </c>
      <c r="B91" s="148" t="s">
        <v>140</v>
      </c>
      <c r="C91" s="304" t="s">
        <v>139</v>
      </c>
      <c r="D91" s="296">
        <v>0.08</v>
      </c>
      <c r="E91" s="297">
        <v>9.698976</v>
      </c>
      <c r="F91" s="298">
        <f t="shared" si="2"/>
        <v>0.77591808000000007</v>
      </c>
    </row>
    <row r="92" spans="1:6" s="292" customFormat="1" ht="12">
      <c r="A92" s="303">
        <v>7</v>
      </c>
      <c r="B92" s="148" t="s">
        <v>141</v>
      </c>
      <c r="C92" s="304" t="s">
        <v>142</v>
      </c>
      <c r="D92" s="296">
        <v>0.78</v>
      </c>
      <c r="E92" s="297">
        <v>31.218579000000002</v>
      </c>
      <c r="F92" s="298">
        <f t="shared" si="2"/>
        <v>24.350491620000003</v>
      </c>
    </row>
    <row r="93" spans="1:6" s="292" customFormat="1" ht="12">
      <c r="A93" s="303">
        <v>8</v>
      </c>
      <c r="B93" s="148" t="s">
        <v>143</v>
      </c>
      <c r="C93" s="304" t="s">
        <v>144</v>
      </c>
      <c r="D93" s="296">
        <v>0.6</v>
      </c>
      <c r="E93" s="297">
        <v>0</v>
      </c>
      <c r="F93" s="298">
        <f t="shared" si="2"/>
        <v>0</v>
      </c>
    </row>
    <row r="94" spans="1:6" s="292" customFormat="1" ht="13.5">
      <c r="A94" s="303">
        <v>9</v>
      </c>
      <c r="B94" s="305" t="s">
        <v>145</v>
      </c>
      <c r="C94" s="306" t="s">
        <v>205</v>
      </c>
      <c r="D94" s="296">
        <v>1.2E-2</v>
      </c>
      <c r="E94" s="297">
        <v>59.809669030440013</v>
      </c>
      <c r="F94" s="298">
        <f t="shared" si="2"/>
        <v>0.71771602836528015</v>
      </c>
    </row>
    <row r="95" spans="1:6" s="292" customFormat="1" ht="12">
      <c r="A95" s="303"/>
      <c r="B95" s="148"/>
      <c r="C95" s="307"/>
      <c r="D95" s="300"/>
      <c r="E95" s="291"/>
      <c r="F95" s="291"/>
    </row>
    <row r="96" spans="1:6" s="292" customFormat="1" ht="24">
      <c r="A96" s="308">
        <v>10</v>
      </c>
      <c r="B96" s="157" t="s">
        <v>146</v>
      </c>
      <c r="C96" s="309" t="s">
        <v>19</v>
      </c>
      <c r="D96" s="296">
        <v>16</v>
      </c>
      <c r="E96" s="297">
        <v>0</v>
      </c>
      <c r="F96" s="298">
        <f>E96*D96</f>
        <v>0</v>
      </c>
    </row>
    <row r="97" spans="1:6" s="292" customFormat="1" ht="12">
      <c r="A97" s="308"/>
      <c r="B97" s="163" t="s">
        <v>206</v>
      </c>
      <c r="C97" s="310"/>
      <c r="D97" s="311"/>
      <c r="E97" s="297"/>
      <c r="F97" s="312"/>
    </row>
    <row r="98" spans="1:6" s="292" customFormat="1" ht="12">
      <c r="A98" s="308">
        <v>1</v>
      </c>
      <c r="B98" s="162" t="s">
        <v>207</v>
      </c>
      <c r="C98" s="303" t="s">
        <v>208</v>
      </c>
      <c r="D98" s="296">
        <v>1</v>
      </c>
      <c r="E98" s="297">
        <v>3.1521672000000001</v>
      </c>
      <c r="F98" s="298">
        <f>E98*D98</f>
        <v>3.1521672000000001</v>
      </c>
    </row>
    <row r="99" spans="1:6" s="292" customFormat="1" ht="12">
      <c r="A99" s="308">
        <v>2</v>
      </c>
      <c r="B99" s="162" t="s">
        <v>209</v>
      </c>
      <c r="C99" s="310" t="s">
        <v>208</v>
      </c>
      <c r="D99" s="296">
        <v>1</v>
      </c>
      <c r="E99" s="297">
        <v>1.0099058759999999</v>
      </c>
      <c r="F99" s="298">
        <f>E99*D99</f>
        <v>1.0099058759999999</v>
      </c>
    </row>
    <row r="100" spans="1:6" s="292" customFormat="1" ht="12">
      <c r="A100" s="291"/>
      <c r="B100" s="313" t="s">
        <v>58</v>
      </c>
      <c r="C100" s="303"/>
      <c r="D100" s="314"/>
      <c r="E100" s="303"/>
      <c r="F100" s="315">
        <f>SUM(F19:F99)</f>
        <v>2522.6081210363127</v>
      </c>
    </row>
    <row r="101" spans="1:6" s="292" customFormat="1" ht="12">
      <c r="A101" s="291"/>
      <c r="B101" s="316" t="s">
        <v>147</v>
      </c>
      <c r="C101" s="303"/>
      <c r="D101" s="314"/>
      <c r="E101" s="317"/>
      <c r="F101" s="318">
        <f>F100*13.3%</f>
        <v>335.50688009782959</v>
      </c>
    </row>
    <row r="102" spans="1:6" s="292" customFormat="1" ht="12">
      <c r="A102" s="291"/>
      <c r="B102" s="316" t="s">
        <v>58</v>
      </c>
      <c r="C102" s="303"/>
      <c r="D102" s="314"/>
      <c r="E102" s="317"/>
      <c r="F102" s="315">
        <f>F100+F101</f>
        <v>2858.1150011341424</v>
      </c>
    </row>
    <row r="103" spans="1:6" s="292" customFormat="1" ht="12">
      <c r="A103" s="291"/>
      <c r="B103" s="316" t="s">
        <v>148</v>
      </c>
      <c r="C103" s="303"/>
      <c r="D103" s="314"/>
      <c r="E103" s="317"/>
      <c r="F103" s="318">
        <f>F102*11%</f>
        <v>314.39265012475568</v>
      </c>
    </row>
    <row r="104" spans="1:6" s="292" customFormat="1" ht="12">
      <c r="A104" s="291"/>
      <c r="B104" s="316" t="s">
        <v>58</v>
      </c>
      <c r="C104" s="319"/>
      <c r="D104" s="314"/>
      <c r="E104" s="317"/>
      <c r="F104" s="320">
        <f>F102+F103</f>
        <v>3172.507651258898</v>
      </c>
    </row>
    <row r="105" spans="1:6" ht="12.75">
      <c r="A105" s="321">
        <v>5.0000000000000001E-3</v>
      </c>
      <c r="B105" s="322" t="s">
        <v>210</v>
      </c>
      <c r="C105" s="323"/>
      <c r="D105" s="324"/>
      <c r="E105" s="325"/>
      <c r="F105" s="325">
        <f>F104*0.5%</f>
        <v>15.86253825629449</v>
      </c>
    </row>
    <row r="106" spans="1:6" ht="21">
      <c r="A106" s="321">
        <v>5.0000000000000001E-3</v>
      </c>
      <c r="B106" s="326" t="s">
        <v>211</v>
      </c>
      <c r="C106" s="324"/>
      <c r="D106" s="324"/>
      <c r="E106" s="324"/>
      <c r="F106" s="324">
        <f>F104*0.5%</f>
        <v>15.86253825629449</v>
      </c>
    </row>
    <row r="107" spans="1:6" ht="21">
      <c r="A107" s="321">
        <v>1.5E-3</v>
      </c>
      <c r="B107" s="327" t="s">
        <v>212</v>
      </c>
      <c r="C107" s="324"/>
      <c r="D107" s="324"/>
      <c r="E107" s="324"/>
      <c r="F107" s="324">
        <f>F104*0.15%</f>
        <v>4.7587614768883473</v>
      </c>
    </row>
    <row r="108" spans="1:6" ht="21">
      <c r="A108" s="321">
        <v>0.02</v>
      </c>
      <c r="B108" s="327" t="s">
        <v>213</v>
      </c>
      <c r="C108" s="324"/>
      <c r="D108" s="324"/>
      <c r="E108" s="324"/>
      <c r="F108" s="324">
        <f>F104*2%</f>
        <v>63.450153025177961</v>
      </c>
    </row>
    <row r="109" spans="1:6" ht="12.75">
      <c r="A109" s="321">
        <v>1.4999999999999999E-2</v>
      </c>
      <c r="B109" s="328" t="s">
        <v>214</v>
      </c>
      <c r="C109" s="324"/>
      <c r="D109" s="324"/>
      <c r="E109" s="324"/>
      <c r="F109" s="324">
        <f>F104*1.5%</f>
        <v>47.587614768883469</v>
      </c>
    </row>
    <row r="110" spans="1:6" ht="12.75">
      <c r="A110" s="329">
        <v>0.2</v>
      </c>
      <c r="B110" s="328" t="s">
        <v>215</v>
      </c>
      <c r="C110" s="324"/>
      <c r="D110" s="324"/>
      <c r="E110" s="324"/>
      <c r="F110" s="324">
        <f>F104*20%</f>
        <v>634.50153025177963</v>
      </c>
    </row>
    <row r="111" spans="1:6">
      <c r="A111" s="323"/>
      <c r="B111" s="33" t="s">
        <v>58</v>
      </c>
      <c r="C111" s="324"/>
      <c r="D111" s="324"/>
      <c r="E111" s="324"/>
      <c r="F111" s="325">
        <f>SUM(F104:F110)</f>
        <v>3954.5307872942162</v>
      </c>
    </row>
    <row r="113" spans="1:6" ht="13.5">
      <c r="A113" s="465" t="s">
        <v>216</v>
      </c>
      <c r="B113" s="465"/>
      <c r="C113" s="465"/>
      <c r="D113" s="465"/>
      <c r="E113" s="465"/>
      <c r="F113" s="465"/>
    </row>
    <row r="133" spans="2:10" s="330" customFormat="1">
      <c r="B133" s="175"/>
      <c r="D133" s="331"/>
      <c r="G133" s="175"/>
      <c r="H133" s="175"/>
      <c r="I133" s="175"/>
      <c r="J133" s="175"/>
    </row>
    <row r="134" spans="2:10" s="330" customFormat="1">
      <c r="B134" s="175"/>
      <c r="D134" s="331"/>
      <c r="G134" s="175"/>
      <c r="H134" s="175"/>
      <c r="I134" s="175"/>
      <c r="J134" s="175"/>
    </row>
    <row r="135" spans="2:10" s="330" customFormat="1">
      <c r="B135" s="175"/>
      <c r="D135" s="331"/>
      <c r="G135" s="175"/>
      <c r="H135" s="175"/>
      <c r="I135" s="175"/>
      <c r="J135" s="175"/>
    </row>
    <row r="136" spans="2:10" s="330" customFormat="1">
      <c r="B136" s="175"/>
      <c r="D136" s="331"/>
      <c r="G136" s="175"/>
      <c r="H136" s="175"/>
      <c r="I136" s="175"/>
      <c r="J136" s="175"/>
    </row>
    <row r="142" spans="2:10" s="330" customFormat="1">
      <c r="B142" s="175"/>
      <c r="D142" s="331"/>
      <c r="G142" s="175"/>
      <c r="H142" s="175"/>
      <c r="I142" s="175"/>
      <c r="J142" s="175"/>
    </row>
    <row r="143" spans="2:10" s="330" customFormat="1">
      <c r="B143" s="175"/>
      <c r="D143" s="331"/>
      <c r="G143" s="175"/>
      <c r="H143" s="175"/>
      <c r="I143" s="175"/>
      <c r="J143" s="175"/>
    </row>
    <row r="145" spans="2:10" s="330" customFormat="1">
      <c r="B145" s="175"/>
      <c r="D145" s="331"/>
      <c r="G145" s="175"/>
      <c r="H145" s="175"/>
      <c r="I145" s="175"/>
      <c r="J145" s="175"/>
    </row>
    <row r="146" spans="2:10" s="330" customFormat="1">
      <c r="B146" s="175"/>
      <c r="D146" s="331"/>
      <c r="G146" s="175"/>
      <c r="H146" s="175"/>
      <c r="I146" s="175"/>
      <c r="J146" s="175"/>
    </row>
    <row r="147" spans="2:10" s="330" customFormat="1">
      <c r="B147" s="175"/>
      <c r="D147" s="331"/>
      <c r="G147" s="175"/>
      <c r="H147" s="175"/>
      <c r="I147" s="175"/>
      <c r="J147" s="175"/>
    </row>
    <row r="148" spans="2:10" s="330" customFormat="1">
      <c r="B148" s="175"/>
      <c r="D148" s="331"/>
      <c r="G148" s="175"/>
      <c r="H148" s="175"/>
      <c r="I148" s="175"/>
      <c r="J148" s="175"/>
    </row>
    <row r="149" spans="2:10" s="330" customFormat="1">
      <c r="B149" s="175"/>
      <c r="D149" s="331"/>
      <c r="G149" s="175"/>
      <c r="H149" s="175"/>
      <c r="I149" s="175"/>
      <c r="J149" s="175"/>
    </row>
    <row r="150" spans="2:10" s="330" customFormat="1">
      <c r="B150" s="175"/>
      <c r="D150" s="331"/>
      <c r="G150" s="175"/>
      <c r="H150" s="175"/>
      <c r="I150" s="175"/>
      <c r="J150" s="175"/>
    </row>
    <row r="151" spans="2:10" s="330" customFormat="1">
      <c r="B151" s="175"/>
      <c r="D151" s="331"/>
      <c r="G151" s="175"/>
      <c r="H151" s="175"/>
      <c r="I151" s="175"/>
      <c r="J151" s="175"/>
    </row>
    <row r="152" spans="2:10" s="330" customFormat="1">
      <c r="B152" s="175"/>
      <c r="D152" s="331"/>
      <c r="G152" s="175"/>
      <c r="H152" s="175"/>
      <c r="I152" s="175"/>
      <c r="J152" s="175"/>
    </row>
    <row r="153" spans="2:10" s="330" customFormat="1">
      <c r="B153" s="175"/>
      <c r="D153" s="331"/>
      <c r="G153" s="175"/>
      <c r="H153" s="175"/>
      <c r="I153" s="175"/>
      <c r="J153" s="175"/>
    </row>
    <row r="154" spans="2:10" s="330" customFormat="1">
      <c r="B154" s="175"/>
      <c r="D154" s="331"/>
      <c r="G154" s="175"/>
      <c r="H154" s="175"/>
      <c r="I154" s="175"/>
      <c r="J154" s="175"/>
    </row>
    <row r="155" spans="2:10" s="330" customFormat="1">
      <c r="B155" s="175"/>
      <c r="D155" s="331"/>
      <c r="G155" s="175"/>
      <c r="H155" s="175"/>
      <c r="I155" s="175"/>
      <c r="J155" s="175"/>
    </row>
    <row r="156" spans="2:10" s="330" customFormat="1">
      <c r="B156" s="175"/>
      <c r="D156" s="331"/>
      <c r="G156" s="175"/>
      <c r="H156" s="175"/>
      <c r="I156" s="175"/>
      <c r="J156" s="175"/>
    </row>
    <row r="157" spans="2:10" s="330" customFormat="1">
      <c r="B157" s="175"/>
      <c r="D157" s="331"/>
      <c r="G157" s="175"/>
      <c r="H157" s="175"/>
      <c r="I157" s="175"/>
      <c r="J157" s="175"/>
    </row>
    <row r="158" spans="2:10" s="330" customFormat="1">
      <c r="B158" s="175"/>
      <c r="D158" s="331"/>
      <c r="G158" s="175"/>
      <c r="H158" s="175"/>
      <c r="I158" s="175"/>
      <c r="J158" s="175"/>
    </row>
    <row r="159" spans="2:10" s="330" customFormat="1">
      <c r="B159" s="175"/>
      <c r="D159" s="331"/>
      <c r="G159" s="175"/>
      <c r="H159" s="175"/>
      <c r="I159" s="175"/>
      <c r="J159" s="175"/>
    </row>
    <row r="160" spans="2:10" s="330" customFormat="1">
      <c r="B160" s="175"/>
      <c r="D160" s="331"/>
      <c r="G160" s="175"/>
      <c r="H160" s="175"/>
      <c r="I160" s="175"/>
      <c r="J160" s="175"/>
    </row>
    <row r="161" spans="2:10" s="330" customFormat="1">
      <c r="B161" s="175"/>
      <c r="D161" s="331"/>
      <c r="G161" s="175"/>
      <c r="H161" s="175"/>
      <c r="I161" s="175"/>
      <c r="J161" s="175"/>
    </row>
    <row r="162" spans="2:10" s="330" customFormat="1">
      <c r="B162" s="175"/>
      <c r="D162" s="331"/>
      <c r="G162" s="175"/>
      <c r="H162" s="175"/>
      <c r="I162" s="175"/>
      <c r="J162" s="175"/>
    </row>
    <row r="163" spans="2:10" s="330" customFormat="1">
      <c r="B163" s="175"/>
      <c r="D163" s="331"/>
      <c r="G163" s="175"/>
      <c r="H163" s="175"/>
      <c r="I163" s="175"/>
      <c r="J163" s="175"/>
    </row>
    <row r="164" spans="2:10" s="330" customFormat="1">
      <c r="B164" s="175"/>
      <c r="D164" s="331"/>
      <c r="G164" s="175"/>
      <c r="H164" s="175"/>
      <c r="I164" s="175"/>
      <c r="J164" s="175"/>
    </row>
    <row r="165" spans="2:10" s="330" customFormat="1">
      <c r="B165" s="175"/>
      <c r="D165" s="331"/>
      <c r="G165" s="175"/>
      <c r="H165" s="175"/>
      <c r="I165" s="175"/>
      <c r="J165" s="175"/>
    </row>
    <row r="166" spans="2:10" s="330" customFormat="1">
      <c r="B166" s="175"/>
      <c r="D166" s="331"/>
      <c r="G166" s="175"/>
      <c r="H166" s="175"/>
      <c r="I166" s="175"/>
      <c r="J166" s="175"/>
    </row>
    <row r="167" spans="2:10" s="330" customFormat="1">
      <c r="B167" s="175"/>
      <c r="D167" s="331"/>
      <c r="G167" s="175"/>
      <c r="H167" s="175"/>
      <c r="I167" s="175"/>
      <c r="J167" s="175"/>
    </row>
    <row r="168" spans="2:10" s="330" customFormat="1">
      <c r="B168" s="175"/>
      <c r="D168" s="331"/>
      <c r="G168" s="175"/>
      <c r="H168" s="175"/>
      <c r="I168" s="175"/>
      <c r="J168" s="175"/>
    </row>
    <row r="170" spans="2:10" s="330" customFormat="1">
      <c r="B170" s="175"/>
      <c r="D170" s="331"/>
      <c r="G170" s="175"/>
      <c r="H170" s="175"/>
      <c r="I170" s="175"/>
      <c r="J170" s="175"/>
    </row>
    <row r="173" spans="2:10" s="330" customFormat="1">
      <c r="B173" s="175"/>
      <c r="D173" s="331"/>
      <c r="G173" s="175"/>
      <c r="H173" s="175"/>
      <c r="I173" s="175"/>
      <c r="J173" s="175"/>
    </row>
    <row r="179" spans="2:10" s="330" customFormat="1">
      <c r="B179" s="175"/>
      <c r="D179" s="331"/>
      <c r="G179" s="175"/>
      <c r="H179" s="175"/>
      <c r="I179" s="175"/>
      <c r="J179" s="175"/>
    </row>
    <row r="180" spans="2:10" s="330" customFormat="1">
      <c r="B180" s="175"/>
      <c r="D180" s="331"/>
      <c r="G180" s="175"/>
      <c r="H180" s="175"/>
      <c r="I180" s="175"/>
      <c r="J180" s="175"/>
    </row>
    <row r="181" spans="2:10" s="330" customFormat="1">
      <c r="B181" s="175"/>
      <c r="D181" s="331"/>
      <c r="G181" s="175"/>
      <c r="H181" s="175"/>
      <c r="I181" s="175"/>
      <c r="J181" s="175"/>
    </row>
    <row r="183" spans="2:10" s="330" customFormat="1">
      <c r="B183" s="175"/>
      <c r="D183" s="331"/>
      <c r="G183" s="175"/>
      <c r="H183" s="175"/>
      <c r="I183" s="175"/>
      <c r="J183" s="175"/>
    </row>
    <row r="184" spans="2:10" s="330" customFormat="1">
      <c r="B184" s="175"/>
      <c r="D184" s="331"/>
      <c r="G184" s="175"/>
      <c r="H184" s="175"/>
      <c r="I184" s="175"/>
      <c r="J184" s="175"/>
    </row>
    <row r="186" spans="2:10" s="330" customFormat="1">
      <c r="B186" s="175"/>
      <c r="D186" s="331"/>
      <c r="G186" s="175"/>
      <c r="H186" s="175"/>
      <c r="I186" s="175"/>
      <c r="J186" s="175"/>
    </row>
    <row r="187" spans="2:10" s="330" customFormat="1">
      <c r="B187" s="175"/>
      <c r="D187" s="331"/>
      <c r="G187" s="175"/>
      <c r="H187" s="175"/>
      <c r="I187" s="175"/>
      <c r="J187" s="175"/>
    </row>
    <row r="189" spans="2:10" s="330" customFormat="1">
      <c r="B189" s="175"/>
      <c r="D189" s="331"/>
      <c r="G189" s="175"/>
      <c r="H189" s="175"/>
      <c r="I189" s="175"/>
      <c r="J189" s="175"/>
    </row>
    <row r="205" spans="2:10" s="330" customFormat="1">
      <c r="B205" s="175"/>
      <c r="D205" s="331"/>
      <c r="G205" s="175"/>
      <c r="H205" s="175"/>
      <c r="I205" s="175"/>
      <c r="J205" s="175"/>
    </row>
    <row r="260" spans="2:10" s="330" customFormat="1">
      <c r="B260" s="175"/>
      <c r="D260" s="331"/>
      <c r="G260" s="175"/>
      <c r="H260" s="175"/>
      <c r="I260" s="175"/>
      <c r="J260" s="175"/>
    </row>
    <row r="261" spans="2:10" s="330" customFormat="1">
      <c r="B261" s="175"/>
      <c r="D261" s="331"/>
      <c r="G261" s="175"/>
      <c r="H261" s="175"/>
      <c r="I261" s="175"/>
      <c r="J261" s="175"/>
    </row>
    <row r="262" spans="2:10" s="330" customFormat="1">
      <c r="B262" s="175"/>
      <c r="D262" s="331"/>
      <c r="G262" s="175"/>
      <c r="H262" s="175"/>
      <c r="I262" s="175"/>
      <c r="J262" s="175"/>
    </row>
    <row r="263" spans="2:10" s="330" customFormat="1">
      <c r="B263" s="175"/>
      <c r="D263" s="331"/>
      <c r="G263" s="175"/>
      <c r="H263" s="175"/>
      <c r="I263" s="175"/>
      <c r="J263" s="175"/>
    </row>
    <row r="264" spans="2:10" s="330" customFormat="1">
      <c r="B264" s="175"/>
      <c r="D264" s="331"/>
      <c r="G264" s="175"/>
      <c r="H264" s="175"/>
      <c r="I264" s="175"/>
      <c r="J264" s="175"/>
    </row>
    <row r="266" spans="2:10" s="330" customFormat="1">
      <c r="B266" s="175"/>
      <c r="D266" s="331"/>
      <c r="G266" s="175"/>
      <c r="H266" s="175"/>
      <c r="I266" s="175"/>
      <c r="J266" s="175"/>
    </row>
    <row r="280" spans="2:10" s="330" customFormat="1">
      <c r="B280" s="175"/>
      <c r="D280" s="331"/>
      <c r="G280" s="175"/>
      <c r="H280" s="175"/>
      <c r="I280" s="175"/>
      <c r="J280" s="175"/>
    </row>
    <row r="281" spans="2:10" s="330" customFormat="1">
      <c r="B281" s="175"/>
      <c r="D281" s="331"/>
      <c r="G281" s="175"/>
      <c r="H281" s="175"/>
      <c r="I281" s="175"/>
      <c r="J281" s="175"/>
    </row>
    <row r="282" spans="2:10" s="330" customFormat="1">
      <c r="B282" s="175"/>
      <c r="D282" s="331"/>
      <c r="G282" s="175"/>
      <c r="H282" s="175"/>
      <c r="I282" s="175"/>
      <c r="J282" s="175"/>
    </row>
    <row r="283" spans="2:10" s="330" customFormat="1">
      <c r="B283" s="175"/>
      <c r="D283" s="331"/>
      <c r="G283" s="175"/>
      <c r="H283" s="175"/>
      <c r="I283" s="175"/>
      <c r="J283" s="175"/>
    </row>
    <row r="284" spans="2:10" s="330" customFormat="1">
      <c r="B284" s="175"/>
      <c r="D284" s="331"/>
      <c r="G284" s="175"/>
      <c r="H284" s="175"/>
      <c r="I284" s="175"/>
      <c r="J284" s="175"/>
    </row>
    <row r="285" spans="2:10" s="330" customFormat="1">
      <c r="B285" s="175"/>
      <c r="D285" s="331"/>
      <c r="G285" s="175"/>
      <c r="H285" s="175"/>
      <c r="I285" s="175"/>
      <c r="J285" s="175"/>
    </row>
    <row r="286" spans="2:10" s="330" customFormat="1">
      <c r="B286" s="175"/>
      <c r="D286" s="331"/>
      <c r="G286" s="175"/>
      <c r="H286" s="175"/>
      <c r="I286" s="175"/>
      <c r="J286" s="175"/>
    </row>
    <row r="287" spans="2:10" s="330" customFormat="1">
      <c r="B287" s="175"/>
      <c r="D287" s="331"/>
      <c r="G287" s="175"/>
      <c r="H287" s="175"/>
      <c r="I287" s="175"/>
      <c r="J287" s="175"/>
    </row>
    <row r="288" spans="2:10" s="330" customFormat="1">
      <c r="B288" s="175"/>
      <c r="D288" s="331"/>
      <c r="G288" s="175"/>
      <c r="H288" s="175"/>
      <c r="I288" s="175"/>
      <c r="J288" s="175"/>
    </row>
    <row r="289" spans="2:10" s="330" customFormat="1">
      <c r="B289" s="175"/>
      <c r="D289" s="331"/>
      <c r="G289" s="175"/>
      <c r="H289" s="175"/>
      <c r="I289" s="175"/>
      <c r="J289" s="175"/>
    </row>
    <row r="290" spans="2:10" s="330" customFormat="1">
      <c r="B290" s="175"/>
      <c r="D290" s="331"/>
      <c r="G290" s="175"/>
      <c r="H290" s="175"/>
      <c r="I290" s="175"/>
      <c r="J290" s="175"/>
    </row>
    <row r="291" spans="2:10" s="330" customFormat="1">
      <c r="B291" s="175"/>
      <c r="D291" s="331"/>
      <c r="G291" s="175"/>
      <c r="H291" s="175"/>
      <c r="I291" s="175"/>
      <c r="J291" s="175"/>
    </row>
    <row r="292" spans="2:10" s="330" customFormat="1">
      <c r="B292" s="175"/>
      <c r="D292" s="331"/>
      <c r="G292" s="175"/>
      <c r="H292" s="175"/>
      <c r="I292" s="175"/>
      <c r="J292" s="175"/>
    </row>
    <row r="293" spans="2:10" s="330" customFormat="1">
      <c r="B293" s="175"/>
      <c r="D293" s="331"/>
      <c r="G293" s="175"/>
      <c r="H293" s="175"/>
      <c r="I293" s="175"/>
      <c r="J293" s="175"/>
    </row>
    <row r="294" spans="2:10" s="330" customFormat="1">
      <c r="B294" s="175"/>
      <c r="D294" s="331"/>
      <c r="G294" s="175"/>
      <c r="H294" s="175"/>
      <c r="I294" s="175"/>
      <c r="J294" s="175"/>
    </row>
    <row r="295" spans="2:10" s="330" customFormat="1">
      <c r="B295" s="175"/>
      <c r="D295" s="331"/>
      <c r="G295" s="175"/>
      <c r="H295" s="175"/>
      <c r="I295" s="175"/>
      <c r="J295" s="175"/>
    </row>
    <row r="296" spans="2:10" s="330" customFormat="1">
      <c r="B296" s="175"/>
      <c r="D296" s="331"/>
      <c r="G296" s="175"/>
      <c r="H296" s="175"/>
      <c r="I296" s="175"/>
      <c r="J296" s="175"/>
    </row>
    <row r="297" spans="2:10" s="330" customFormat="1">
      <c r="B297" s="175"/>
      <c r="D297" s="331"/>
      <c r="G297" s="175"/>
      <c r="H297" s="175"/>
      <c r="I297" s="175"/>
      <c r="J297" s="175"/>
    </row>
    <row r="298" spans="2:10" s="330" customFormat="1">
      <c r="B298" s="175"/>
      <c r="D298" s="331"/>
      <c r="G298" s="175"/>
      <c r="H298" s="175"/>
      <c r="I298" s="175"/>
      <c r="J298" s="175"/>
    </row>
    <row r="336" spans="2:10" s="330" customFormat="1">
      <c r="B336" s="175"/>
      <c r="D336" s="331"/>
      <c r="G336" s="175"/>
      <c r="H336" s="175"/>
      <c r="I336" s="175"/>
      <c r="J336" s="175"/>
    </row>
    <row r="389" spans="2:10" s="330" customFormat="1">
      <c r="B389" s="175"/>
      <c r="D389" s="331"/>
      <c r="G389" s="175"/>
      <c r="H389" s="175"/>
      <c r="I389" s="175"/>
      <c r="J389" s="175"/>
    </row>
  </sheetData>
  <mergeCells count="8">
    <mergeCell ref="A7:F7"/>
    <mergeCell ref="A8:F8"/>
    <mergeCell ref="A113:F113"/>
    <mergeCell ref="B1:E1"/>
    <mergeCell ref="A2:E2"/>
    <mergeCell ref="A3:E3"/>
    <mergeCell ref="A4:E4"/>
    <mergeCell ref="A6:F6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6"/>
  <sheetViews>
    <sheetView workbookViewId="0">
      <selection sqref="A1:F6"/>
    </sheetView>
  </sheetViews>
  <sheetFormatPr defaultRowHeight="12"/>
  <cols>
    <col min="1" max="1" width="7.28515625" style="374" customWidth="1"/>
    <col min="2" max="2" width="44.7109375" style="375" customWidth="1"/>
    <col min="3" max="3" width="6.42578125" style="374" customWidth="1"/>
    <col min="4" max="4" width="8.42578125" style="376" customWidth="1"/>
    <col min="5" max="5" width="10" style="374" customWidth="1"/>
    <col min="6" max="6" width="10.5703125" style="374" customWidth="1"/>
    <col min="7" max="16384" width="9.140625" style="332"/>
  </cols>
  <sheetData>
    <row r="1" spans="1:6" ht="16.5">
      <c r="A1" s="35"/>
      <c r="B1" s="466" t="s">
        <v>65</v>
      </c>
      <c r="C1" s="466"/>
      <c r="D1" s="466"/>
      <c r="E1" s="466"/>
      <c r="F1" s="36"/>
    </row>
    <row r="2" spans="1:6" ht="16.5">
      <c r="A2" s="466" t="s">
        <v>66</v>
      </c>
      <c r="B2" s="466"/>
      <c r="C2" s="466"/>
      <c r="D2" s="466"/>
      <c r="E2" s="466"/>
      <c r="F2" s="36"/>
    </row>
    <row r="3" spans="1:6" ht="16.5">
      <c r="A3" s="466" t="s">
        <v>67</v>
      </c>
      <c r="B3" s="466"/>
      <c r="C3" s="466"/>
      <c r="D3" s="466"/>
      <c r="E3" s="466"/>
      <c r="F3" s="36"/>
    </row>
    <row r="4" spans="1:6" ht="17.25">
      <c r="A4" s="466" t="s">
        <v>68</v>
      </c>
      <c r="B4" s="466"/>
      <c r="C4" s="466"/>
      <c r="D4" s="466"/>
      <c r="E4" s="466"/>
      <c r="F4" s="36"/>
    </row>
    <row r="5" spans="1:6" ht="12.75">
      <c r="A5" s="1"/>
      <c r="B5" s="4"/>
      <c r="C5" s="1"/>
      <c r="D5" s="3"/>
      <c r="E5" s="1"/>
      <c r="F5" s="1"/>
    </row>
    <row r="6" spans="1:6" ht="14.25">
      <c r="A6" s="467" t="s">
        <v>0</v>
      </c>
      <c r="B6" s="467"/>
      <c r="C6" s="467"/>
      <c r="D6" s="467"/>
      <c r="E6" s="467"/>
      <c r="F6" s="467"/>
    </row>
    <row r="7" spans="1:6">
      <c r="A7" s="482"/>
      <c r="B7" s="482"/>
      <c r="C7" s="482"/>
      <c r="D7" s="482"/>
      <c r="E7" s="482"/>
      <c r="F7" s="482"/>
    </row>
    <row r="8" spans="1:6">
      <c r="A8" s="483" t="s">
        <v>217</v>
      </c>
      <c r="B8" s="483"/>
      <c r="C8" s="483"/>
      <c r="D8" s="483"/>
      <c r="E8" s="483"/>
      <c r="F8" s="483"/>
    </row>
    <row r="9" spans="1:6">
      <c r="A9" s="41"/>
      <c r="B9" s="41"/>
      <c r="C9" s="41"/>
      <c r="D9" s="43"/>
      <c r="E9" s="41"/>
      <c r="F9" s="41"/>
    </row>
    <row r="10" spans="1:6">
      <c r="A10" s="46"/>
      <c r="B10" s="41" t="s">
        <v>70</v>
      </c>
      <c r="C10" s="41"/>
      <c r="D10" s="43"/>
      <c r="E10" s="47"/>
      <c r="F10" s="47"/>
    </row>
    <row r="11" spans="1:6" ht="12" customHeight="1">
      <c r="A11" s="49"/>
      <c r="B11" s="333"/>
      <c r="C11" s="49"/>
      <c r="D11" s="334"/>
      <c r="E11" s="51" t="s">
        <v>71</v>
      </c>
      <c r="F11" s="52" t="s">
        <v>72</v>
      </c>
    </row>
    <row r="12" spans="1:6" ht="12.75" customHeight="1">
      <c r="A12" s="53" t="s">
        <v>2</v>
      </c>
      <c r="B12" s="54" t="s">
        <v>73</v>
      </c>
      <c r="C12" s="54" t="s">
        <v>74</v>
      </c>
      <c r="D12" s="55" t="s">
        <v>75</v>
      </c>
      <c r="E12" s="56" t="s">
        <v>76</v>
      </c>
      <c r="F12" s="57" t="s">
        <v>77</v>
      </c>
    </row>
    <row r="13" spans="1:6" ht="12.75" customHeight="1">
      <c r="A13" s="53" t="s">
        <v>78</v>
      </c>
      <c r="B13" s="54"/>
      <c r="C13" s="56" t="s">
        <v>79</v>
      </c>
      <c r="D13" s="58" t="s">
        <v>80</v>
      </c>
      <c r="E13" s="54" t="s">
        <v>81</v>
      </c>
      <c r="F13" s="59" t="s">
        <v>82</v>
      </c>
    </row>
    <row r="14" spans="1:6" ht="12" customHeight="1">
      <c r="A14" s="53"/>
      <c r="B14" s="54"/>
      <c r="C14" s="54"/>
      <c r="D14" s="60"/>
      <c r="E14" s="61"/>
      <c r="F14" s="54" t="s">
        <v>81</v>
      </c>
    </row>
    <row r="15" spans="1:6" ht="12" customHeight="1">
      <c r="A15" s="62"/>
      <c r="B15" s="63"/>
      <c r="C15" s="63"/>
      <c r="D15" s="64"/>
      <c r="E15" s="65"/>
      <c r="F15" s="54"/>
    </row>
    <row r="16" spans="1:6">
      <c r="A16" s="66">
        <v>1</v>
      </c>
      <c r="B16" s="66">
        <v>3</v>
      </c>
      <c r="C16" s="66">
        <v>4</v>
      </c>
      <c r="D16" s="67">
        <v>5</v>
      </c>
      <c r="E16" s="66">
        <v>15</v>
      </c>
      <c r="F16" s="68">
        <v>17</v>
      </c>
    </row>
    <row r="17" spans="1:6">
      <c r="A17" s="66"/>
      <c r="B17" s="335" t="s">
        <v>83</v>
      </c>
      <c r="C17" s="66"/>
      <c r="D17" s="67"/>
      <c r="E17" s="66"/>
      <c r="F17" s="68"/>
    </row>
    <row r="18" spans="1:6" ht="13.5">
      <c r="A18" s="66">
        <v>1</v>
      </c>
      <c r="B18" s="336" t="s">
        <v>218</v>
      </c>
      <c r="C18" s="115" t="s">
        <v>219</v>
      </c>
      <c r="D18" s="73">
        <v>1.8069999999999999</v>
      </c>
      <c r="E18" s="76">
        <v>17.468462000000002</v>
      </c>
      <c r="F18" s="75">
        <f t="shared" ref="F18:F28" si="0">IF(D18="",0,E18*D18)</f>
        <v>31.565510834000005</v>
      </c>
    </row>
    <row r="19" spans="1:6">
      <c r="A19" s="66">
        <v>2</v>
      </c>
      <c r="B19" s="337" t="s">
        <v>220</v>
      </c>
      <c r="C19" s="338" t="s">
        <v>221</v>
      </c>
      <c r="D19" s="73">
        <v>0.19600000000000001</v>
      </c>
      <c r="E19" s="76">
        <v>21.925025999999999</v>
      </c>
      <c r="F19" s="75">
        <f t="shared" si="0"/>
        <v>4.2973050959999997</v>
      </c>
    </row>
    <row r="20" spans="1:6" ht="13.5">
      <c r="A20" s="66">
        <v>3</v>
      </c>
      <c r="B20" s="339" t="s">
        <v>222</v>
      </c>
      <c r="C20" s="115" t="s">
        <v>106</v>
      </c>
      <c r="D20" s="73">
        <v>4.24</v>
      </c>
      <c r="E20" s="76">
        <v>13.455078</v>
      </c>
      <c r="F20" s="75">
        <f t="shared" si="0"/>
        <v>57.049530720000007</v>
      </c>
    </row>
    <row r="21" spans="1:6" s="340" customFormat="1" ht="13.5">
      <c r="A21" s="66">
        <v>4</v>
      </c>
      <c r="B21" s="72" t="s">
        <v>223</v>
      </c>
      <c r="C21" s="71" t="s">
        <v>224</v>
      </c>
      <c r="D21" s="73">
        <v>5.12</v>
      </c>
      <c r="E21" s="74">
        <v>6.8450000000000006</v>
      </c>
      <c r="F21" s="75">
        <f t="shared" si="0"/>
        <v>35.046400000000006</v>
      </c>
    </row>
    <row r="22" spans="1:6" ht="24">
      <c r="A22" s="66">
        <v>5</v>
      </c>
      <c r="B22" s="339" t="s">
        <v>225</v>
      </c>
      <c r="C22" s="66" t="s">
        <v>85</v>
      </c>
      <c r="D22" s="73">
        <v>1.5024</v>
      </c>
      <c r="E22" s="76">
        <v>31.574577600000005</v>
      </c>
      <c r="F22" s="75">
        <f t="shared" si="0"/>
        <v>47.437645386240007</v>
      </c>
    </row>
    <row r="23" spans="1:6" ht="24">
      <c r="A23" s="66">
        <v>6</v>
      </c>
      <c r="B23" s="339" t="s">
        <v>226</v>
      </c>
      <c r="C23" s="66" t="s">
        <v>19</v>
      </c>
      <c r="D23" s="341">
        <v>8</v>
      </c>
      <c r="E23" s="76">
        <v>3.8961299200000004</v>
      </c>
      <c r="F23" s="75">
        <f t="shared" si="0"/>
        <v>31.169039360000003</v>
      </c>
    </row>
    <row r="24" spans="1:6" ht="13.5">
      <c r="A24" s="66">
        <v>7</v>
      </c>
      <c r="B24" s="339" t="s">
        <v>227</v>
      </c>
      <c r="C24" s="66" t="s">
        <v>106</v>
      </c>
      <c r="D24" s="73">
        <v>1.4</v>
      </c>
      <c r="E24" s="76">
        <v>10.55077696</v>
      </c>
      <c r="F24" s="75">
        <f t="shared" si="0"/>
        <v>14.771087743999999</v>
      </c>
    </row>
    <row r="25" spans="1:6" s="340" customFormat="1" ht="13.5">
      <c r="A25" s="66">
        <v>8</v>
      </c>
      <c r="B25" s="72" t="s">
        <v>228</v>
      </c>
      <c r="C25" s="66" t="s">
        <v>85</v>
      </c>
      <c r="D25" s="73">
        <v>6.3E-2</v>
      </c>
      <c r="E25" s="74">
        <v>38.147604000000001</v>
      </c>
      <c r="F25" s="75">
        <f t="shared" si="0"/>
        <v>2.4032990519999999</v>
      </c>
    </row>
    <row r="26" spans="1:6" s="340" customFormat="1">
      <c r="A26" s="66">
        <v>9</v>
      </c>
      <c r="B26" s="91" t="s">
        <v>100</v>
      </c>
      <c r="C26" s="71" t="s">
        <v>25</v>
      </c>
      <c r="D26" s="73">
        <v>98.7</v>
      </c>
      <c r="E26" s="74">
        <v>1.3983678000000002</v>
      </c>
      <c r="F26" s="75">
        <f t="shared" si="0"/>
        <v>138.01890186000003</v>
      </c>
    </row>
    <row r="27" spans="1:6" s="340" customFormat="1" ht="13.5">
      <c r="A27" s="66">
        <v>10</v>
      </c>
      <c r="B27" s="93" t="s">
        <v>229</v>
      </c>
      <c r="C27" s="71" t="s">
        <v>230</v>
      </c>
      <c r="D27" s="73">
        <v>6.0999999999999999E-2</v>
      </c>
      <c r="E27" s="74">
        <v>535.35073999999997</v>
      </c>
      <c r="F27" s="75">
        <f t="shared" si="0"/>
        <v>32.656395140000001</v>
      </c>
    </row>
    <row r="28" spans="1:6" s="340" customFormat="1">
      <c r="A28" s="66">
        <v>11</v>
      </c>
      <c r="B28" s="93" t="s">
        <v>157</v>
      </c>
      <c r="C28" s="71" t="s">
        <v>25</v>
      </c>
      <c r="D28" s="73">
        <v>98.7</v>
      </c>
      <c r="E28" s="74">
        <v>0.95787120000000003</v>
      </c>
      <c r="F28" s="75">
        <f t="shared" si="0"/>
        <v>94.541887440000011</v>
      </c>
    </row>
    <row r="29" spans="1:6" s="340" customFormat="1" ht="12.75" customHeight="1">
      <c r="A29" s="71"/>
      <c r="B29" s="94" t="s">
        <v>231</v>
      </c>
      <c r="C29" s="71"/>
      <c r="D29" s="71"/>
      <c r="E29" s="74"/>
      <c r="F29" s="74"/>
    </row>
    <row r="30" spans="1:6">
      <c r="A30" s="342">
        <v>1</v>
      </c>
      <c r="B30" s="343" t="s">
        <v>232</v>
      </c>
      <c r="C30" s="342" t="s">
        <v>25</v>
      </c>
      <c r="D30" s="90">
        <v>2.9340000000000002</v>
      </c>
      <c r="E30" s="81">
        <v>44.310280418567999</v>
      </c>
      <c r="F30" s="75">
        <f t="shared" ref="F30:F43" si="1">IF(D30="",0,E30*D30)</f>
        <v>130.00636274807852</v>
      </c>
    </row>
    <row r="31" spans="1:6" s="340" customFormat="1" ht="12.75" customHeight="1">
      <c r="A31" s="71">
        <v>2</v>
      </c>
      <c r="B31" s="93" t="s">
        <v>233</v>
      </c>
      <c r="C31" s="71" t="s">
        <v>234</v>
      </c>
      <c r="D31" s="73">
        <v>330.7</v>
      </c>
      <c r="E31" s="74">
        <v>2.5120347839999999</v>
      </c>
      <c r="F31" s="75">
        <f t="shared" si="1"/>
        <v>830.7299030687999</v>
      </c>
    </row>
    <row r="32" spans="1:6" s="340" customFormat="1" ht="12.75" customHeight="1">
      <c r="A32" s="342">
        <v>3</v>
      </c>
      <c r="B32" s="93" t="s">
        <v>235</v>
      </c>
      <c r="C32" s="71" t="s">
        <v>234</v>
      </c>
      <c r="D32" s="73">
        <v>166.7</v>
      </c>
      <c r="E32" s="74">
        <v>1.6924713119999999</v>
      </c>
      <c r="F32" s="75">
        <f t="shared" si="1"/>
        <v>282.13496771039996</v>
      </c>
    </row>
    <row r="33" spans="1:6" s="340" customFormat="1">
      <c r="A33" s="71">
        <v>4</v>
      </c>
      <c r="B33" s="93" t="s">
        <v>236</v>
      </c>
      <c r="C33" s="71" t="s">
        <v>25</v>
      </c>
      <c r="D33" s="73">
        <v>0.41399999999999998</v>
      </c>
      <c r="E33" s="74">
        <v>461.37543883199999</v>
      </c>
      <c r="F33" s="75">
        <f t="shared" si="1"/>
        <v>191.00943167644797</v>
      </c>
    </row>
    <row r="34" spans="1:6" s="340" customFormat="1">
      <c r="A34" s="342">
        <v>5</v>
      </c>
      <c r="B34" s="93" t="s">
        <v>237</v>
      </c>
      <c r="C34" s="71" t="s">
        <v>25</v>
      </c>
      <c r="D34" s="73">
        <v>0.4128</v>
      </c>
      <c r="E34" s="74">
        <v>36.434305895999998</v>
      </c>
      <c r="F34" s="75">
        <f t="shared" si="1"/>
        <v>15.040081473868799</v>
      </c>
    </row>
    <row r="35" spans="1:6" s="340" customFormat="1">
      <c r="A35" s="71">
        <v>6</v>
      </c>
      <c r="B35" s="93" t="s">
        <v>238</v>
      </c>
      <c r="C35" s="71" t="s">
        <v>130</v>
      </c>
      <c r="D35" s="73">
        <v>24.75</v>
      </c>
      <c r="E35" s="74">
        <v>6.1188414839999998</v>
      </c>
      <c r="F35" s="75">
        <f t="shared" si="1"/>
        <v>151.441326729</v>
      </c>
    </row>
    <row r="36" spans="1:6" s="340" customFormat="1">
      <c r="A36" s="342">
        <v>7</v>
      </c>
      <c r="B36" s="93" t="s">
        <v>236</v>
      </c>
      <c r="C36" s="71" t="s">
        <v>25</v>
      </c>
      <c r="D36" s="73">
        <f>0.016+0.0442</f>
        <v>6.0200000000000004E-2</v>
      </c>
      <c r="E36" s="74">
        <v>461.37543883199999</v>
      </c>
      <c r="F36" s="75">
        <f t="shared" si="1"/>
        <v>27.774801417686401</v>
      </c>
    </row>
    <row r="37" spans="1:6" s="340" customFormat="1">
      <c r="A37" s="71">
        <v>8</v>
      </c>
      <c r="B37" s="93" t="s">
        <v>239</v>
      </c>
      <c r="C37" s="71" t="s">
        <v>25</v>
      </c>
      <c r="D37" s="73">
        <v>0.221</v>
      </c>
      <c r="E37" s="74">
        <v>56.663405173999998</v>
      </c>
      <c r="F37" s="75">
        <f t="shared" si="1"/>
        <v>12.522612543453999</v>
      </c>
    </row>
    <row r="38" spans="1:6" s="340" customFormat="1">
      <c r="A38" s="71">
        <v>9</v>
      </c>
      <c r="B38" s="93" t="s">
        <v>240</v>
      </c>
      <c r="C38" s="71" t="s">
        <v>130</v>
      </c>
      <c r="D38" s="73">
        <v>24.5</v>
      </c>
      <c r="E38" s="74">
        <v>3.7268315279999999</v>
      </c>
      <c r="F38" s="75">
        <f t="shared" si="1"/>
        <v>91.307372435999994</v>
      </c>
    </row>
    <row r="39" spans="1:6">
      <c r="A39" s="342">
        <v>10</v>
      </c>
      <c r="B39" s="343" t="s">
        <v>241</v>
      </c>
      <c r="C39" s="342" t="s">
        <v>25</v>
      </c>
      <c r="D39" s="90">
        <v>4.5400000000000003E-2</v>
      </c>
      <c r="E39" s="81">
        <v>217.50963200000001</v>
      </c>
      <c r="F39" s="75">
        <f t="shared" si="1"/>
        <v>9.8749372928000003</v>
      </c>
    </row>
    <row r="40" spans="1:6" s="340" customFormat="1">
      <c r="A40" s="67">
        <v>11</v>
      </c>
      <c r="B40" s="93" t="s">
        <v>242</v>
      </c>
      <c r="C40" s="71" t="s">
        <v>101</v>
      </c>
      <c r="D40" s="73">
        <v>1.7100000000000001E-2</v>
      </c>
      <c r="E40" s="74">
        <v>348.55695000000003</v>
      </c>
      <c r="F40" s="75">
        <f t="shared" si="1"/>
        <v>5.9603238450000005</v>
      </c>
    </row>
    <row r="41" spans="1:6" s="340" customFormat="1">
      <c r="A41" s="67">
        <v>12</v>
      </c>
      <c r="B41" s="93" t="s">
        <v>236</v>
      </c>
      <c r="C41" s="71" t="s">
        <v>25</v>
      </c>
      <c r="D41" s="73">
        <v>2.8299999999999999E-2</v>
      </c>
      <c r="E41" s="74">
        <v>461.37543883199999</v>
      </c>
      <c r="F41" s="75">
        <f t="shared" si="1"/>
        <v>13.056924918945599</v>
      </c>
    </row>
    <row r="42" spans="1:6">
      <c r="A42" s="342">
        <v>13</v>
      </c>
      <c r="B42" s="343" t="s">
        <v>243</v>
      </c>
      <c r="C42" s="342" t="s">
        <v>25</v>
      </c>
      <c r="D42" s="90">
        <v>1.107</v>
      </c>
      <c r="E42" s="81">
        <v>44.310280418567999</v>
      </c>
      <c r="F42" s="75">
        <f t="shared" si="1"/>
        <v>49.051480423354775</v>
      </c>
    </row>
    <row r="43" spans="1:6" s="340" customFormat="1" ht="12.75" customHeight="1">
      <c r="A43" s="71">
        <v>14</v>
      </c>
      <c r="B43" s="93" t="s">
        <v>244</v>
      </c>
      <c r="C43" s="71" t="s">
        <v>234</v>
      </c>
      <c r="D43" s="73">
        <v>476.9</v>
      </c>
      <c r="E43" s="74">
        <v>0.95534913600000004</v>
      </c>
      <c r="F43" s="75">
        <f t="shared" si="1"/>
        <v>455.60600295839998</v>
      </c>
    </row>
    <row r="44" spans="1:6" s="346" customFormat="1" ht="13.5">
      <c r="A44" s="342">
        <v>15</v>
      </c>
      <c r="B44" s="344" t="s">
        <v>245</v>
      </c>
      <c r="C44" s="342" t="s">
        <v>88</v>
      </c>
      <c r="D44" s="345">
        <v>1.8069999999999999</v>
      </c>
      <c r="E44" s="161">
        <v>393.05370411236009</v>
      </c>
      <c r="F44" s="161">
        <f>E44*D44</f>
        <v>710.24804333103464</v>
      </c>
    </row>
    <row r="45" spans="1:6" s="346" customFormat="1">
      <c r="A45" s="342"/>
      <c r="B45" s="347" t="s">
        <v>246</v>
      </c>
      <c r="C45" s="342"/>
      <c r="D45" s="345"/>
      <c r="E45" s="161"/>
      <c r="F45" s="161"/>
    </row>
    <row r="46" spans="1:6" s="352" customFormat="1">
      <c r="A46" s="348">
        <v>16</v>
      </c>
      <c r="B46" s="349" t="s">
        <v>199</v>
      </c>
      <c r="C46" s="350" t="s">
        <v>247</v>
      </c>
      <c r="D46" s="351">
        <v>25.1</v>
      </c>
      <c r="E46" s="161">
        <v>2.3862013977024001</v>
      </c>
      <c r="F46" s="161">
        <f>E46*D46</f>
        <v>59.893655082330248</v>
      </c>
    </row>
    <row r="47" spans="1:6" ht="12" customHeight="1">
      <c r="A47" s="67">
        <v>17</v>
      </c>
      <c r="B47" s="239" t="s">
        <v>248</v>
      </c>
      <c r="C47" s="71" t="s">
        <v>144</v>
      </c>
      <c r="D47" s="353">
        <v>7.0000000000000007E-2</v>
      </c>
      <c r="E47" s="74">
        <v>489.73819860079988</v>
      </c>
      <c r="F47" s="75">
        <f>E47*D47</f>
        <v>34.281673902055992</v>
      </c>
    </row>
    <row r="48" spans="1:6" s="352" customFormat="1">
      <c r="A48" s="354">
        <v>18</v>
      </c>
      <c r="B48" s="355" t="s">
        <v>249</v>
      </c>
      <c r="C48" s="354" t="s">
        <v>250</v>
      </c>
      <c r="D48" s="351">
        <v>1</v>
      </c>
      <c r="E48" s="74">
        <v>24.469836820076281</v>
      </c>
      <c r="F48" s="75">
        <f>E48*D48</f>
        <v>24.469836820076281</v>
      </c>
    </row>
    <row r="49" spans="1:6" s="352" customFormat="1">
      <c r="A49" s="354"/>
      <c r="B49" s="356" t="s">
        <v>251</v>
      </c>
      <c r="C49" s="354"/>
      <c r="D49" s="351"/>
      <c r="E49" s="75"/>
      <c r="F49" s="356"/>
    </row>
    <row r="50" spans="1:6" s="352" customFormat="1">
      <c r="A50" s="354"/>
      <c r="B50" s="356" t="s">
        <v>252</v>
      </c>
      <c r="C50" s="354"/>
      <c r="D50" s="351"/>
      <c r="E50" s="75"/>
      <c r="F50" s="356"/>
    </row>
    <row r="51" spans="1:6" ht="24">
      <c r="A51" s="67">
        <v>19</v>
      </c>
      <c r="B51" s="72" t="s">
        <v>253</v>
      </c>
      <c r="C51" s="357" t="s">
        <v>88</v>
      </c>
      <c r="D51" s="358">
        <v>0.995</v>
      </c>
      <c r="E51" s="74">
        <v>36.171482331600004</v>
      </c>
      <c r="F51" s="75">
        <f>E51*D51</f>
        <v>35.990624919942</v>
      </c>
    </row>
    <row r="52" spans="1:6" ht="24">
      <c r="A52" s="67">
        <v>20</v>
      </c>
      <c r="B52" s="239" t="s">
        <v>254</v>
      </c>
      <c r="C52" s="67" t="s">
        <v>255</v>
      </c>
      <c r="D52" s="159">
        <v>0.28000000000000003</v>
      </c>
      <c r="E52" s="74">
        <v>11.907035200000001</v>
      </c>
      <c r="F52" s="75">
        <f>E52*D52</f>
        <v>3.3339698560000004</v>
      </c>
    </row>
    <row r="53" spans="1:6" ht="24">
      <c r="A53" s="67">
        <v>21</v>
      </c>
      <c r="B53" s="72" t="s">
        <v>256</v>
      </c>
      <c r="C53" s="67" t="s">
        <v>85</v>
      </c>
      <c r="D53" s="359">
        <v>6.3E-2</v>
      </c>
      <c r="E53" s="74">
        <v>430.98689601200005</v>
      </c>
      <c r="F53" s="75">
        <f>E53*D53</f>
        <v>27.152174448756003</v>
      </c>
    </row>
    <row r="54" spans="1:6">
      <c r="A54" s="360"/>
      <c r="B54" s="360" t="s">
        <v>257</v>
      </c>
      <c r="C54" s="360"/>
      <c r="D54" s="361"/>
      <c r="E54" s="360"/>
      <c r="F54" s="360"/>
    </row>
    <row r="55" spans="1:6">
      <c r="A55" s="362"/>
      <c r="B55" s="360" t="s">
        <v>70</v>
      </c>
      <c r="C55" s="360"/>
      <c r="D55" s="361"/>
      <c r="E55" s="360"/>
      <c r="F55" s="360"/>
    </row>
    <row r="56" spans="1:6">
      <c r="A56" s="66"/>
      <c r="B56" s="335" t="s">
        <v>83</v>
      </c>
      <c r="C56" s="66"/>
      <c r="D56" s="67"/>
      <c r="E56" s="66"/>
      <c r="F56" s="68"/>
    </row>
    <row r="57" spans="1:6" ht="24">
      <c r="A57" s="66">
        <v>1</v>
      </c>
      <c r="B57" s="78" t="s">
        <v>258</v>
      </c>
      <c r="C57" s="79" t="s">
        <v>88</v>
      </c>
      <c r="D57" s="84">
        <v>0.91665000000000008</v>
      </c>
      <c r="E57" s="74">
        <v>15.979514400000001</v>
      </c>
      <c r="F57" s="75">
        <f>E57*D57</f>
        <v>14.647621874760002</v>
      </c>
    </row>
    <row r="58" spans="1:6" ht="24">
      <c r="A58" s="66">
        <v>2</v>
      </c>
      <c r="B58" s="89" t="s">
        <v>94</v>
      </c>
      <c r="C58" s="71" t="s">
        <v>88</v>
      </c>
      <c r="D58" s="84">
        <v>1.4175</v>
      </c>
      <c r="E58" s="76">
        <v>175.47310999999999</v>
      </c>
      <c r="F58" s="81">
        <f>E58*D58</f>
        <v>248.73313342499998</v>
      </c>
    </row>
    <row r="59" spans="1:6" s="340" customFormat="1">
      <c r="A59" s="66">
        <v>3</v>
      </c>
      <c r="B59" s="91" t="s">
        <v>100</v>
      </c>
      <c r="C59" s="71" t="s">
        <v>25</v>
      </c>
      <c r="D59" s="73">
        <v>4.5</v>
      </c>
      <c r="E59" s="74">
        <v>1.3983678000000002</v>
      </c>
      <c r="F59" s="75">
        <f>IF(D59="",0,E59*D59)</f>
        <v>6.2926551000000011</v>
      </c>
    </row>
    <row r="60" spans="1:6" s="340" customFormat="1">
      <c r="A60" s="66">
        <v>4</v>
      </c>
      <c r="B60" s="91" t="s">
        <v>102</v>
      </c>
      <c r="C60" s="71" t="s">
        <v>25</v>
      </c>
      <c r="D60" s="73">
        <v>4.5</v>
      </c>
      <c r="E60" s="74">
        <v>0.39706740000000001</v>
      </c>
      <c r="F60" s="75">
        <f>IF(D60="",0,E60*D60)</f>
        <v>1.7868033000000001</v>
      </c>
    </row>
    <row r="61" spans="1:6" s="340" customFormat="1">
      <c r="A61" s="66">
        <v>5</v>
      </c>
      <c r="B61" s="93" t="s">
        <v>157</v>
      </c>
      <c r="C61" s="71" t="s">
        <v>25</v>
      </c>
      <c r="D61" s="73">
        <v>4.5</v>
      </c>
      <c r="E61" s="74">
        <v>0.95787120000000003</v>
      </c>
      <c r="F61" s="75">
        <f>IF(D61="",0,E61*D61)</f>
        <v>4.3104203999999999</v>
      </c>
    </row>
    <row r="62" spans="1:6" s="340" customFormat="1">
      <c r="A62" s="67"/>
      <c r="B62" s="94" t="s">
        <v>259</v>
      </c>
      <c r="C62" s="71"/>
      <c r="D62" s="71"/>
      <c r="E62" s="74"/>
      <c r="F62" s="75"/>
    </row>
    <row r="63" spans="1:6" s="340" customFormat="1" ht="13.5">
      <c r="A63" s="67">
        <v>1</v>
      </c>
      <c r="B63" s="93" t="s">
        <v>118</v>
      </c>
      <c r="C63" s="363" t="s">
        <v>115</v>
      </c>
      <c r="D63" s="364">
        <v>55.125</v>
      </c>
      <c r="E63" s="74">
        <v>38.644357499999998</v>
      </c>
      <c r="F63" s="75">
        <f>IF(D63="",0,E63*D63)</f>
        <v>2130.2702071875001</v>
      </c>
    </row>
    <row r="64" spans="1:6" s="340" customFormat="1">
      <c r="A64" s="67"/>
      <c r="B64" s="93" t="s">
        <v>260</v>
      </c>
      <c r="C64" s="71"/>
      <c r="D64" s="365"/>
      <c r="E64" s="74"/>
      <c r="F64" s="75"/>
    </row>
    <row r="65" spans="1:6" s="340" customFormat="1" ht="13.5">
      <c r="A65" s="67">
        <v>2</v>
      </c>
      <c r="B65" s="93" t="s">
        <v>118</v>
      </c>
      <c r="C65" s="363" t="s">
        <v>115</v>
      </c>
      <c r="D65" s="364">
        <v>86.625</v>
      </c>
      <c r="E65" s="74">
        <v>26.975276999999998</v>
      </c>
      <c r="F65" s="75">
        <f>IF(D65="",0,E65*D65)</f>
        <v>2336.733370125</v>
      </c>
    </row>
    <row r="66" spans="1:6" s="340" customFormat="1">
      <c r="A66" s="67"/>
      <c r="B66" s="93" t="s">
        <v>119</v>
      </c>
      <c r="C66" s="71"/>
      <c r="D66" s="365"/>
      <c r="E66" s="74"/>
      <c r="F66" s="75"/>
    </row>
    <row r="67" spans="1:6" s="340" customFormat="1">
      <c r="A67" s="67">
        <v>3</v>
      </c>
      <c r="B67" s="93" t="s">
        <v>120</v>
      </c>
      <c r="C67" s="71" t="s">
        <v>121</v>
      </c>
      <c r="D67" s="364">
        <v>85.050000000000011</v>
      </c>
      <c r="E67" s="74">
        <v>4.1087287080000001</v>
      </c>
      <c r="F67" s="75">
        <f>IF(D67="",0,E67*D67)</f>
        <v>349.44737661540006</v>
      </c>
    </row>
    <row r="68" spans="1:6" s="340" customFormat="1">
      <c r="A68" s="67"/>
      <c r="B68" s="93" t="s">
        <v>261</v>
      </c>
      <c r="C68" s="71"/>
      <c r="D68" s="366"/>
      <c r="E68" s="74"/>
      <c r="F68" s="367"/>
    </row>
    <row r="69" spans="1:6" ht="10.5" customHeight="1">
      <c r="A69" s="362">
        <v>4</v>
      </c>
      <c r="B69" s="349" t="s">
        <v>262</v>
      </c>
      <c r="C69" s="368" t="s">
        <v>144</v>
      </c>
      <c r="D69" s="364">
        <v>0.78750000000000009</v>
      </c>
      <c r="E69" s="76">
        <v>54.205496240000002</v>
      </c>
      <c r="F69" s="81">
        <f>E69*D69</f>
        <v>42.686828289000005</v>
      </c>
    </row>
    <row r="70" spans="1:6" s="340" customFormat="1">
      <c r="A70" s="67"/>
      <c r="B70" s="94" t="s">
        <v>263</v>
      </c>
      <c r="C70" s="71"/>
      <c r="D70" s="95"/>
      <c r="E70" s="74"/>
      <c r="F70" s="75"/>
    </row>
    <row r="71" spans="1:6" s="340" customFormat="1" ht="13.5">
      <c r="A71" s="67">
        <v>1</v>
      </c>
      <c r="B71" s="93" t="s">
        <v>264</v>
      </c>
      <c r="C71" s="71" t="s">
        <v>88</v>
      </c>
      <c r="D71" s="364">
        <v>1.0395000000000001</v>
      </c>
      <c r="E71" s="74">
        <v>458.52008370192004</v>
      </c>
      <c r="F71" s="75">
        <f>IF(D71="",0,E71*D71)</f>
        <v>476.63162700814593</v>
      </c>
    </row>
    <row r="72" spans="1:6" ht="10.5" customHeight="1">
      <c r="A72" s="362">
        <v>2</v>
      </c>
      <c r="B72" s="349" t="s">
        <v>265</v>
      </c>
      <c r="C72" s="368" t="s">
        <v>144</v>
      </c>
      <c r="D72" s="364">
        <v>3.0554999999999999</v>
      </c>
      <c r="E72" s="76">
        <v>54.205496240000002</v>
      </c>
      <c r="F72" s="81">
        <f>E72*D72</f>
        <v>165.62489376132001</v>
      </c>
    </row>
    <row r="73" spans="1:6">
      <c r="A73" s="362"/>
      <c r="B73" s="369" t="s">
        <v>58</v>
      </c>
      <c r="C73" s="362"/>
      <c r="D73" s="370"/>
      <c r="E73" s="362"/>
      <c r="F73" s="81">
        <f>SUM(F18:F72)</f>
        <v>9427.0084473207953</v>
      </c>
    </row>
    <row r="74" spans="1:6">
      <c r="A74" s="362"/>
      <c r="B74" s="349" t="s">
        <v>147</v>
      </c>
      <c r="C74" s="362"/>
      <c r="D74" s="370"/>
      <c r="E74" s="371"/>
      <c r="F74" s="81">
        <f>F73*13.3%</f>
        <v>1253.7921234936659</v>
      </c>
    </row>
    <row r="75" spans="1:6">
      <c r="A75" s="362"/>
      <c r="B75" s="349" t="s">
        <v>58</v>
      </c>
      <c r="C75" s="362"/>
      <c r="D75" s="370"/>
      <c r="E75" s="371"/>
      <c r="F75" s="81">
        <f>F73+F74</f>
        <v>10680.800570814461</v>
      </c>
    </row>
    <row r="76" spans="1:6">
      <c r="A76" s="362"/>
      <c r="B76" s="349" t="s">
        <v>148</v>
      </c>
      <c r="C76" s="362"/>
      <c r="D76" s="370"/>
      <c r="E76" s="371"/>
      <c r="F76" s="81">
        <f>F75*11%</f>
        <v>1174.8880627895908</v>
      </c>
    </row>
    <row r="77" spans="1:6">
      <c r="A77" s="362"/>
      <c r="B77" s="349" t="s">
        <v>58</v>
      </c>
      <c r="C77" s="372"/>
      <c r="D77" s="370"/>
      <c r="E77" s="371"/>
      <c r="F77" s="373">
        <f>F75+F76</f>
        <v>11855.688633604052</v>
      </c>
    </row>
    <row r="78" spans="1:6" ht="12.75">
      <c r="A78" s="321">
        <v>5.0000000000000001E-3</v>
      </c>
      <c r="B78" s="322" t="s">
        <v>210</v>
      </c>
      <c r="C78" s="323"/>
      <c r="D78" s="324"/>
      <c r="E78" s="325"/>
      <c r="F78" s="325">
        <f>F77*0.5%</f>
        <v>59.27844316802026</v>
      </c>
    </row>
    <row r="79" spans="1:6" ht="21">
      <c r="A79" s="321">
        <v>5.0000000000000001E-3</v>
      </c>
      <c r="B79" s="326" t="s">
        <v>211</v>
      </c>
      <c r="C79" s="324"/>
      <c r="D79" s="324"/>
      <c r="E79" s="324"/>
      <c r="F79" s="324">
        <f>F77*0.5%</f>
        <v>59.27844316802026</v>
      </c>
    </row>
    <row r="80" spans="1:6" ht="21">
      <c r="A80" s="321">
        <v>1.5E-3</v>
      </c>
      <c r="B80" s="327" t="s">
        <v>212</v>
      </c>
      <c r="C80" s="324"/>
      <c r="D80" s="324"/>
      <c r="E80" s="324"/>
      <c r="F80" s="324">
        <f>F77*0.15%</f>
        <v>17.783532950406077</v>
      </c>
    </row>
    <row r="81" spans="1:6" ht="21">
      <c r="A81" s="321">
        <v>0.02</v>
      </c>
      <c r="B81" s="327" t="s">
        <v>213</v>
      </c>
      <c r="C81" s="324"/>
      <c r="D81" s="324"/>
      <c r="E81" s="324"/>
      <c r="F81" s="324">
        <f>F77*2%</f>
        <v>237.11377267208104</v>
      </c>
    </row>
    <row r="82" spans="1:6" ht="12.75">
      <c r="A82" s="321">
        <v>1.4999999999999999E-2</v>
      </c>
      <c r="B82" s="328" t="s">
        <v>214</v>
      </c>
      <c r="C82" s="324"/>
      <c r="D82" s="324"/>
      <c r="E82" s="324"/>
      <c r="F82" s="324">
        <f>F77*1.5%</f>
        <v>177.83532950406078</v>
      </c>
    </row>
    <row r="83" spans="1:6" ht="12.75">
      <c r="A83" s="329">
        <v>0.2</v>
      </c>
      <c r="B83" s="328" t="s">
        <v>215</v>
      </c>
      <c r="C83" s="324"/>
      <c r="D83" s="324"/>
      <c r="E83" s="324"/>
      <c r="F83" s="324">
        <f>F77*20%</f>
        <v>2371.1377267208104</v>
      </c>
    </row>
    <row r="84" spans="1:6">
      <c r="A84" s="323"/>
      <c r="B84" s="33" t="s">
        <v>58</v>
      </c>
      <c r="C84" s="324"/>
      <c r="D84" s="324"/>
      <c r="E84" s="324"/>
      <c r="F84" s="325">
        <f>SUM(F77:F83)</f>
        <v>14778.115881787453</v>
      </c>
    </row>
    <row r="86" spans="1:6" ht="13.5">
      <c r="A86" s="465" t="s">
        <v>266</v>
      </c>
      <c r="B86" s="465"/>
      <c r="C86" s="465"/>
      <c r="D86" s="465"/>
      <c r="E86" s="465"/>
      <c r="F86" s="465"/>
    </row>
  </sheetData>
  <mergeCells count="8">
    <mergeCell ref="A7:F7"/>
    <mergeCell ref="A8:F8"/>
    <mergeCell ref="A86:F86"/>
    <mergeCell ref="B1:E1"/>
    <mergeCell ref="A2:E2"/>
    <mergeCell ref="A3:E3"/>
    <mergeCell ref="A4:E4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65"/>
  <sheetViews>
    <sheetView workbookViewId="0">
      <selection sqref="A1:F6"/>
    </sheetView>
  </sheetViews>
  <sheetFormatPr defaultRowHeight="10.5"/>
  <cols>
    <col min="1" max="1" width="9.42578125" style="377" customWidth="1"/>
    <col min="2" max="2" width="39.7109375" style="377" customWidth="1"/>
    <col min="3" max="3" width="6.140625" style="377" customWidth="1"/>
    <col min="4" max="4" width="6.85546875" style="36" customWidth="1"/>
    <col min="5" max="5" width="7.140625" style="36" customWidth="1"/>
    <col min="6" max="6" width="9.5703125" style="36" customWidth="1"/>
    <col min="7" max="16384" width="9.140625" style="377"/>
  </cols>
  <sheetData>
    <row r="1" spans="1:6" ht="16.5">
      <c r="A1" s="35"/>
      <c r="B1" s="466" t="s">
        <v>65</v>
      </c>
      <c r="C1" s="466"/>
      <c r="D1" s="466"/>
      <c r="E1" s="466"/>
    </row>
    <row r="2" spans="1:6" ht="16.5">
      <c r="A2" s="466" t="s">
        <v>66</v>
      </c>
      <c r="B2" s="466"/>
      <c r="C2" s="466"/>
      <c r="D2" s="466"/>
      <c r="E2" s="466"/>
    </row>
    <row r="3" spans="1:6" ht="16.5">
      <c r="A3" s="466" t="s">
        <v>67</v>
      </c>
      <c r="B3" s="466"/>
      <c r="C3" s="466"/>
      <c r="D3" s="466"/>
      <c r="E3" s="466"/>
    </row>
    <row r="4" spans="1:6" ht="17.25">
      <c r="A4" s="466" t="s">
        <v>68</v>
      </c>
      <c r="B4" s="466"/>
      <c r="C4" s="466"/>
      <c r="D4" s="466"/>
      <c r="E4" s="466"/>
    </row>
    <row r="5" spans="1:6" ht="12.75">
      <c r="A5" s="1"/>
      <c r="B5" s="4"/>
      <c r="C5" s="1"/>
      <c r="D5" s="3"/>
      <c r="E5" s="1"/>
      <c r="F5" s="1"/>
    </row>
    <row r="6" spans="1:6" ht="14.25">
      <c r="A6" s="467" t="s">
        <v>0</v>
      </c>
      <c r="B6" s="467"/>
      <c r="C6" s="467"/>
      <c r="D6" s="467"/>
      <c r="E6" s="467"/>
      <c r="F6" s="467"/>
    </row>
    <row r="8" spans="1:6">
      <c r="A8" s="484"/>
      <c r="B8" s="484"/>
      <c r="C8" s="484"/>
      <c r="D8" s="484"/>
      <c r="E8" s="484"/>
      <c r="F8" s="484"/>
    </row>
    <row r="9" spans="1:6">
      <c r="A9" s="485" t="s">
        <v>267</v>
      </c>
      <c r="B9" s="485"/>
      <c r="C9" s="485"/>
      <c r="D9" s="485"/>
      <c r="E9" s="485"/>
      <c r="F9" s="485"/>
    </row>
    <row r="10" spans="1:6" s="380" customFormat="1" ht="12.75">
      <c r="A10" s="381" t="s">
        <v>268</v>
      </c>
      <c r="B10" s="378"/>
      <c r="C10" s="379"/>
      <c r="D10" s="379"/>
    </row>
    <row r="11" spans="1:6">
      <c r="A11" s="382"/>
      <c r="B11" s="382" t="s">
        <v>269</v>
      </c>
      <c r="C11" s="382"/>
      <c r="D11" s="382"/>
      <c r="E11" s="383"/>
      <c r="F11" s="383"/>
    </row>
    <row r="12" spans="1:6">
      <c r="A12" s="486" t="s">
        <v>270</v>
      </c>
      <c r="B12" s="488" t="s">
        <v>271</v>
      </c>
      <c r="C12" s="488" t="s">
        <v>272</v>
      </c>
      <c r="D12" s="490" t="s">
        <v>273</v>
      </c>
      <c r="E12" s="492" t="s">
        <v>274</v>
      </c>
      <c r="F12" s="493"/>
    </row>
    <row r="13" spans="1:6">
      <c r="A13" s="487"/>
      <c r="B13" s="489"/>
      <c r="C13" s="489"/>
      <c r="D13" s="491"/>
      <c r="E13" s="384" t="s">
        <v>275</v>
      </c>
      <c r="F13" s="384" t="s">
        <v>276</v>
      </c>
    </row>
    <row r="14" spans="1:6">
      <c r="A14" s="385">
        <v>1</v>
      </c>
      <c r="B14" s="385">
        <v>3</v>
      </c>
      <c r="C14" s="385">
        <v>4</v>
      </c>
      <c r="D14" s="385">
        <v>5</v>
      </c>
      <c r="E14" s="386">
        <v>15</v>
      </c>
      <c r="F14" s="386">
        <v>16</v>
      </c>
    </row>
    <row r="15" spans="1:6">
      <c r="A15" s="385"/>
      <c r="B15" s="387" t="s">
        <v>9</v>
      </c>
      <c r="C15" s="385"/>
      <c r="D15" s="385"/>
      <c r="E15" s="386"/>
      <c r="F15" s="386"/>
    </row>
    <row r="16" spans="1:6" ht="11.25">
      <c r="A16" s="388">
        <v>1</v>
      </c>
      <c r="B16" s="389" t="s">
        <v>277</v>
      </c>
      <c r="C16" s="324" t="s">
        <v>278</v>
      </c>
      <c r="D16" s="390">
        <v>2.8899999999999997</v>
      </c>
      <c r="E16" s="391">
        <v>17.468462000000002</v>
      </c>
      <c r="F16" s="392">
        <f>D16*E16</f>
        <v>50.483855179999999</v>
      </c>
    </row>
    <row r="17" spans="1:9">
      <c r="A17" s="388">
        <v>2</v>
      </c>
      <c r="B17" s="393" t="s">
        <v>279</v>
      </c>
      <c r="C17" s="394" t="s">
        <v>144</v>
      </c>
      <c r="D17" s="390">
        <v>25.921999999999997</v>
      </c>
      <c r="E17" s="391">
        <v>21.925025999999999</v>
      </c>
      <c r="F17" s="392">
        <f>D17*E17</f>
        <v>568.34052397199991</v>
      </c>
    </row>
    <row r="18" spans="1:9" ht="11.25">
      <c r="A18" s="388">
        <v>3</v>
      </c>
      <c r="B18" s="389" t="s">
        <v>280</v>
      </c>
      <c r="C18" s="324" t="s">
        <v>281</v>
      </c>
      <c r="D18" s="390">
        <v>0.8</v>
      </c>
      <c r="E18" s="392">
        <v>13.455078</v>
      </c>
      <c r="F18" s="392">
        <f>D18*E18</f>
        <v>10.7640624</v>
      </c>
    </row>
    <row r="19" spans="1:9">
      <c r="A19" s="388">
        <v>4</v>
      </c>
      <c r="B19" s="395" t="s">
        <v>102</v>
      </c>
      <c r="C19" s="324" t="s">
        <v>25</v>
      </c>
      <c r="D19" s="390">
        <v>3.45</v>
      </c>
      <c r="E19" s="392">
        <v>0.39706740000000001</v>
      </c>
      <c r="F19" s="392">
        <f>E19*D19</f>
        <v>1.3698825300000002</v>
      </c>
    </row>
    <row r="20" spans="1:9">
      <c r="A20" s="324">
        <v>5</v>
      </c>
      <c r="B20" s="395" t="s">
        <v>282</v>
      </c>
      <c r="C20" s="388" t="s">
        <v>101</v>
      </c>
      <c r="D20" s="390">
        <v>3.45</v>
      </c>
      <c r="E20" s="392">
        <v>0.95787120000000003</v>
      </c>
      <c r="F20" s="392">
        <f>E20*D20</f>
        <v>3.3046556400000004</v>
      </c>
    </row>
    <row r="21" spans="1:9">
      <c r="A21" s="324"/>
      <c r="B21" s="396" t="s">
        <v>283</v>
      </c>
      <c r="C21" s="388"/>
      <c r="D21" s="397"/>
      <c r="E21" s="392"/>
      <c r="F21" s="392"/>
    </row>
    <row r="22" spans="1:9" ht="21">
      <c r="A22" s="388">
        <v>1</v>
      </c>
      <c r="B22" s="398" t="s">
        <v>284</v>
      </c>
      <c r="C22" s="324" t="s">
        <v>281</v>
      </c>
      <c r="D22" s="390">
        <v>1.1499999999999999</v>
      </c>
      <c r="E22" s="392">
        <v>227.46259003035794</v>
      </c>
      <c r="F22" s="392">
        <f>D22*E22</f>
        <v>261.58197853491163</v>
      </c>
    </row>
    <row r="23" spans="1:9">
      <c r="A23" s="399" t="s">
        <v>285</v>
      </c>
      <c r="B23" s="323" t="s">
        <v>286</v>
      </c>
      <c r="C23" s="324" t="s">
        <v>101</v>
      </c>
      <c r="D23" s="390">
        <v>1.7000000000000001E-2</v>
      </c>
      <c r="E23" s="392">
        <v>355.29288883199996</v>
      </c>
      <c r="F23" s="392">
        <f>D23*E23</f>
        <v>6.0399791101439995</v>
      </c>
    </row>
    <row r="24" spans="1:9" ht="11.25">
      <c r="A24" s="388">
        <v>3</v>
      </c>
      <c r="B24" s="323" t="s">
        <v>245</v>
      </c>
      <c r="C24" s="324" t="s">
        <v>278</v>
      </c>
      <c r="D24" s="390">
        <v>2.8899999999999997</v>
      </c>
      <c r="E24" s="392">
        <v>393.05370411236009</v>
      </c>
      <c r="F24" s="392">
        <f>D24*E24</f>
        <v>1135.9252048847206</v>
      </c>
      <c r="I24" s="400"/>
    </row>
    <row r="25" spans="1:9">
      <c r="A25" s="388"/>
      <c r="B25" s="401" t="s">
        <v>287</v>
      </c>
      <c r="C25" s="324"/>
      <c r="D25" s="390"/>
      <c r="E25" s="392"/>
      <c r="F25" s="392"/>
    </row>
    <row r="26" spans="1:9" ht="11.25">
      <c r="A26" s="324">
        <v>4</v>
      </c>
      <c r="B26" s="323" t="s">
        <v>288</v>
      </c>
      <c r="C26" s="324" t="s">
        <v>281</v>
      </c>
      <c r="D26" s="390">
        <v>1.1000000000000001</v>
      </c>
      <c r="E26" s="392">
        <v>194.4849578868</v>
      </c>
      <c r="F26" s="392">
        <f>E26*D26</f>
        <v>213.93345367548002</v>
      </c>
    </row>
    <row r="27" spans="1:9" ht="11.25">
      <c r="A27" s="388">
        <v>5</v>
      </c>
      <c r="B27" s="402" t="s">
        <v>289</v>
      </c>
      <c r="C27" s="403" t="s">
        <v>290</v>
      </c>
      <c r="D27" s="390">
        <v>0.22500000000000001</v>
      </c>
      <c r="E27" s="392">
        <v>334.67331679999995</v>
      </c>
      <c r="F27" s="392">
        <f>D27*E27</f>
        <v>75.301496279999995</v>
      </c>
    </row>
    <row r="28" spans="1:9" ht="11.25">
      <c r="A28" s="324">
        <v>7</v>
      </c>
      <c r="B28" s="323" t="s">
        <v>291</v>
      </c>
      <c r="C28" s="324" t="s">
        <v>281</v>
      </c>
      <c r="D28" s="390">
        <v>0.94</v>
      </c>
      <c r="E28" s="392">
        <v>194.4849578868</v>
      </c>
      <c r="F28" s="392">
        <f>D28*E28</f>
        <v>182.81586041359199</v>
      </c>
    </row>
    <row r="29" spans="1:9">
      <c r="A29" s="324">
        <v>6</v>
      </c>
      <c r="B29" s="323" t="s">
        <v>292</v>
      </c>
      <c r="C29" s="324" t="s">
        <v>144</v>
      </c>
      <c r="D29" s="390">
        <v>0.77600000000000002</v>
      </c>
      <c r="E29" s="392">
        <v>489.73819860079988</v>
      </c>
      <c r="F29" s="392">
        <f>E29*D29</f>
        <v>380.03684211422069</v>
      </c>
      <c r="I29" s="400"/>
    </row>
    <row r="30" spans="1:9" ht="11.25">
      <c r="A30" s="324">
        <v>7</v>
      </c>
      <c r="B30" s="323" t="s">
        <v>293</v>
      </c>
      <c r="C30" s="324" t="s">
        <v>281</v>
      </c>
      <c r="D30" s="390">
        <v>1.25</v>
      </c>
      <c r="E30" s="392">
        <v>194.4849578868</v>
      </c>
      <c r="F30" s="392">
        <f>D30*E30</f>
        <v>243.1061973585</v>
      </c>
    </row>
    <row r="31" spans="1:9">
      <c r="A31" s="324">
        <v>8</v>
      </c>
      <c r="B31" s="323" t="s">
        <v>294</v>
      </c>
      <c r="C31" s="324" t="s">
        <v>255</v>
      </c>
      <c r="D31" s="390">
        <v>0.62</v>
      </c>
      <c r="E31" s="392">
        <v>34.217197600000006</v>
      </c>
      <c r="F31" s="392">
        <f>E31*D31</f>
        <v>21.214662512000004</v>
      </c>
    </row>
    <row r="32" spans="1:9">
      <c r="A32" s="324">
        <v>9</v>
      </c>
      <c r="B32" s="323" t="s">
        <v>295</v>
      </c>
      <c r="C32" s="324" t="s">
        <v>25</v>
      </c>
      <c r="D32" s="390">
        <v>1.4999999999999999E-2</v>
      </c>
      <c r="E32" s="392">
        <v>363.66579080000002</v>
      </c>
      <c r="F32" s="392">
        <f>E32*D32</f>
        <v>5.4549868620000002</v>
      </c>
    </row>
    <row r="33" spans="1:6" ht="11.25">
      <c r="A33" s="324">
        <v>10</v>
      </c>
      <c r="B33" s="323" t="s">
        <v>296</v>
      </c>
      <c r="C33" s="324" t="s">
        <v>17</v>
      </c>
      <c r="D33" s="390">
        <v>7.0000000000000001E-3</v>
      </c>
      <c r="E33" s="392">
        <v>101.379542</v>
      </c>
      <c r="F33" s="392">
        <f>E33*D33</f>
        <v>0.70965679400000004</v>
      </c>
    </row>
    <row r="34" spans="1:6" ht="21">
      <c r="A34" s="324">
        <v>11</v>
      </c>
      <c r="B34" s="401" t="s">
        <v>297</v>
      </c>
      <c r="C34" s="324" t="s">
        <v>298</v>
      </c>
      <c r="D34" s="390">
        <v>19</v>
      </c>
      <c r="E34" s="392">
        <v>1.0129654958759999</v>
      </c>
      <c r="F34" s="392">
        <f>E34*D34</f>
        <v>19.246344421644</v>
      </c>
    </row>
    <row r="35" spans="1:6" s="400" customFormat="1" ht="11.25">
      <c r="A35" s="404" t="s">
        <v>299</v>
      </c>
      <c r="B35" s="393" t="s">
        <v>300</v>
      </c>
      <c r="C35" s="394" t="s">
        <v>281</v>
      </c>
      <c r="D35" s="390">
        <v>8.9</v>
      </c>
      <c r="E35" s="392">
        <v>10.221976036000001</v>
      </c>
      <c r="F35" s="392">
        <f>E35*D35</f>
        <v>90.975586720400017</v>
      </c>
    </row>
    <row r="36" spans="1:6" s="406" customFormat="1">
      <c r="A36" s="404"/>
      <c r="B36" s="393" t="s">
        <v>301</v>
      </c>
      <c r="C36" s="394"/>
      <c r="D36" s="405"/>
      <c r="E36" s="391"/>
      <c r="F36" s="391"/>
    </row>
    <row r="37" spans="1:6" s="400" customFormat="1" ht="11.25">
      <c r="A37" s="404" t="s">
        <v>302</v>
      </c>
      <c r="B37" s="393" t="s">
        <v>303</v>
      </c>
      <c r="C37" s="394" t="s">
        <v>304</v>
      </c>
      <c r="D37" s="390">
        <v>3.3869999999999996</v>
      </c>
      <c r="E37" s="392">
        <v>33.047671240000007</v>
      </c>
      <c r="F37" s="392">
        <f>E37*D37</f>
        <v>111.93246248988001</v>
      </c>
    </row>
    <row r="38" spans="1:6" s="406" customFormat="1">
      <c r="A38" s="404"/>
      <c r="B38" s="393" t="s">
        <v>301</v>
      </c>
      <c r="C38" s="394"/>
      <c r="D38" s="405"/>
      <c r="E38" s="391"/>
      <c r="F38" s="391"/>
    </row>
    <row r="39" spans="1:6">
      <c r="A39" s="388">
        <v>14</v>
      </c>
      <c r="B39" s="401" t="s">
        <v>305</v>
      </c>
      <c r="C39" s="8" t="s">
        <v>47</v>
      </c>
      <c r="D39" s="390">
        <v>1</v>
      </c>
      <c r="E39" s="392">
        <v>89.119483659839986</v>
      </c>
      <c r="F39" s="392">
        <f>D39*E39</f>
        <v>89.119483659839986</v>
      </c>
    </row>
    <row r="40" spans="1:6" s="408" customFormat="1">
      <c r="A40" s="407">
        <v>16</v>
      </c>
      <c r="B40" s="323" t="s">
        <v>199</v>
      </c>
      <c r="C40" s="385" t="s">
        <v>200</v>
      </c>
      <c r="D40" s="390">
        <v>16.399999999999999</v>
      </c>
      <c r="E40" s="392">
        <v>2.3862013977024001</v>
      </c>
      <c r="F40" s="392">
        <f>E40*D40</f>
        <v>39.133702922319358</v>
      </c>
    </row>
    <row r="41" spans="1:6" ht="11.25">
      <c r="A41" s="388">
        <v>17</v>
      </c>
      <c r="B41" s="402" t="s">
        <v>306</v>
      </c>
      <c r="C41" s="403" t="s">
        <v>290</v>
      </c>
      <c r="D41" s="390">
        <v>0.13200000000000001</v>
      </c>
      <c r="E41" s="392">
        <v>334.67331679999995</v>
      </c>
      <c r="F41" s="392">
        <f>D41*E41</f>
        <v>44.176877817599994</v>
      </c>
    </row>
    <row r="42" spans="1:6" s="408" customFormat="1">
      <c r="A42" s="407">
        <v>18</v>
      </c>
      <c r="B42" s="409" t="s">
        <v>307</v>
      </c>
      <c r="C42" s="407" t="s">
        <v>250</v>
      </c>
      <c r="D42" s="390">
        <v>7</v>
      </c>
      <c r="E42" s="325">
        <v>32.336918728076284</v>
      </c>
      <c r="F42" s="325">
        <f>E42*D42</f>
        <v>226.35843109653399</v>
      </c>
    </row>
    <row r="43" spans="1:6" s="408" customFormat="1">
      <c r="A43" s="407"/>
      <c r="B43" s="410" t="s">
        <v>308</v>
      </c>
      <c r="C43" s="407"/>
      <c r="D43" s="411"/>
      <c r="E43" s="325"/>
      <c r="F43" s="325"/>
    </row>
    <row r="44" spans="1:6" s="408" customFormat="1">
      <c r="A44" s="407"/>
      <c r="B44" s="410" t="s">
        <v>252</v>
      </c>
      <c r="C44" s="407"/>
      <c r="D44" s="411"/>
      <c r="E44" s="325"/>
      <c r="F44" s="325"/>
    </row>
    <row r="45" spans="1:6">
      <c r="A45" s="323"/>
      <c r="B45" s="323" t="s">
        <v>58</v>
      </c>
      <c r="C45" s="395"/>
      <c r="D45" s="388"/>
      <c r="E45" s="325"/>
      <c r="F45" s="325">
        <f>SUM(F16:F44)</f>
        <v>3781.3261873897864</v>
      </c>
    </row>
    <row r="46" spans="1:6">
      <c r="A46" s="323"/>
      <c r="B46" s="323" t="s">
        <v>147</v>
      </c>
      <c r="C46" s="324"/>
      <c r="D46" s="324"/>
      <c r="E46" s="325"/>
      <c r="F46" s="325">
        <f>F45*13.3%</f>
        <v>502.91638292284159</v>
      </c>
    </row>
    <row r="47" spans="1:6">
      <c r="A47" s="323"/>
      <c r="B47" s="323" t="s">
        <v>58</v>
      </c>
      <c r="C47" s="324"/>
      <c r="D47" s="324"/>
      <c r="E47" s="325"/>
      <c r="F47" s="325">
        <f>F45+F46</f>
        <v>4284.2425703126282</v>
      </c>
    </row>
    <row r="48" spans="1:6">
      <c r="A48" s="323"/>
      <c r="B48" s="323" t="s">
        <v>148</v>
      </c>
      <c r="C48" s="324"/>
      <c r="D48" s="324"/>
      <c r="E48" s="325"/>
      <c r="F48" s="325">
        <f>F47*11%</f>
        <v>471.26668273438912</v>
      </c>
    </row>
    <row r="49" spans="1:6">
      <c r="A49" s="323"/>
      <c r="B49" s="323" t="s">
        <v>58</v>
      </c>
      <c r="C49" s="323"/>
      <c r="D49" s="324"/>
      <c r="E49" s="325"/>
      <c r="F49" s="325">
        <f>F47+F48</f>
        <v>4755.5092530470174</v>
      </c>
    </row>
    <row r="50" spans="1:6" ht="12.75">
      <c r="A50" s="321">
        <v>5.0000000000000001E-3</v>
      </c>
      <c r="B50" s="322" t="s">
        <v>210</v>
      </c>
      <c r="C50" s="323"/>
      <c r="D50" s="324"/>
      <c r="E50" s="325"/>
      <c r="F50" s="325">
        <f>F49*0.5%</f>
        <v>23.777546265235088</v>
      </c>
    </row>
    <row r="51" spans="1:6" ht="31.5">
      <c r="A51" s="321">
        <v>5.0000000000000001E-3</v>
      </c>
      <c r="B51" s="326" t="s">
        <v>211</v>
      </c>
      <c r="C51" s="324"/>
      <c r="D51" s="324"/>
      <c r="E51" s="324"/>
      <c r="F51" s="324">
        <f>F49*0.5%</f>
        <v>23.777546265235088</v>
      </c>
    </row>
    <row r="52" spans="1:6" ht="21">
      <c r="A52" s="321">
        <v>1.5E-3</v>
      </c>
      <c r="B52" s="327" t="s">
        <v>212</v>
      </c>
      <c r="C52" s="324"/>
      <c r="D52" s="324"/>
      <c r="E52" s="324"/>
      <c r="F52" s="324">
        <f>F49*0.15%</f>
        <v>7.1332638795705261</v>
      </c>
    </row>
    <row r="53" spans="1:6" ht="21">
      <c r="A53" s="321">
        <v>0.02</v>
      </c>
      <c r="B53" s="327" t="s">
        <v>213</v>
      </c>
      <c r="C53" s="324"/>
      <c r="D53" s="324"/>
      <c r="E53" s="324"/>
      <c r="F53" s="324">
        <f>F49*2%</f>
        <v>95.110185060940353</v>
      </c>
    </row>
    <row r="54" spans="1:6" ht="12.75">
      <c r="A54" s="321">
        <v>1.4999999999999999E-2</v>
      </c>
      <c r="B54" s="328" t="s">
        <v>214</v>
      </c>
      <c r="C54" s="324"/>
      <c r="D54" s="324"/>
      <c r="E54" s="324"/>
      <c r="F54" s="324">
        <f>F49*1.5%</f>
        <v>71.332638795705265</v>
      </c>
    </row>
    <row r="55" spans="1:6" ht="12.75">
      <c r="A55" s="329">
        <v>0.2</v>
      </c>
      <c r="B55" s="328" t="s">
        <v>215</v>
      </c>
      <c r="C55" s="324"/>
      <c r="D55" s="324"/>
      <c r="E55" s="324"/>
      <c r="F55" s="324">
        <f>F49*20%</f>
        <v>951.10185060940353</v>
      </c>
    </row>
    <row r="56" spans="1:6">
      <c r="A56" s="323"/>
      <c r="B56" s="33" t="s">
        <v>58</v>
      </c>
      <c r="C56" s="324"/>
      <c r="D56" s="324"/>
      <c r="E56" s="324"/>
      <c r="F56" s="325">
        <f>SUM(F49:F55)</f>
        <v>5927.7422839231067</v>
      </c>
    </row>
    <row r="57" spans="1:6">
      <c r="C57" s="36"/>
    </row>
    <row r="58" spans="1:6" ht="13.5">
      <c r="A58" s="465" t="s">
        <v>309</v>
      </c>
      <c r="B58" s="465"/>
      <c r="C58" s="465"/>
      <c r="D58" s="465"/>
      <c r="E58" s="465"/>
      <c r="F58" s="465"/>
    </row>
    <row r="59" spans="1:6">
      <c r="C59" s="36"/>
    </row>
    <row r="60" spans="1:6">
      <c r="C60" s="36"/>
    </row>
    <row r="61" spans="1:6">
      <c r="C61" s="36"/>
    </row>
    <row r="62" spans="1:6">
      <c r="C62" s="36"/>
    </row>
    <row r="63" spans="1:6">
      <c r="C63" s="36"/>
    </row>
    <row r="64" spans="1:6">
      <c r="C64" s="36"/>
    </row>
    <row r="65" spans="3:3">
      <c r="C65" s="36"/>
    </row>
  </sheetData>
  <mergeCells count="13">
    <mergeCell ref="A58:F58"/>
    <mergeCell ref="B1:E1"/>
    <mergeCell ref="A2:E2"/>
    <mergeCell ref="A3:E3"/>
    <mergeCell ref="A4:E4"/>
    <mergeCell ref="A6:F6"/>
    <mergeCell ref="A8:F8"/>
    <mergeCell ref="A9:F9"/>
    <mergeCell ref="A12:A13"/>
    <mergeCell ref="B12:B13"/>
    <mergeCell ref="C12:C13"/>
    <mergeCell ref="D12:D13"/>
    <mergeCell ref="E12:F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5"/>
  <sheetViews>
    <sheetView topLeftCell="A43" workbookViewId="0">
      <selection activeCell="A65" sqref="A65:F65"/>
    </sheetView>
  </sheetViews>
  <sheetFormatPr defaultRowHeight="10.5"/>
  <cols>
    <col min="1" max="1" width="7.7109375" style="330" customWidth="1"/>
    <col min="2" max="2" width="45.28515625" style="175" customWidth="1"/>
    <col min="3" max="3" width="5.5703125" style="330" customWidth="1"/>
    <col min="4" max="4" width="7.7109375" style="330" customWidth="1"/>
    <col min="5" max="5" width="7.140625" style="330" customWidth="1"/>
    <col min="6" max="6" width="8.5703125" style="330" customWidth="1"/>
    <col min="7" max="7" width="7.7109375" style="330" customWidth="1"/>
    <col min="8" max="8" width="7.42578125" style="175" customWidth="1"/>
    <col min="9" max="16384" width="9.140625" style="175"/>
  </cols>
  <sheetData>
    <row r="1" spans="1:8" ht="16.5">
      <c r="A1" s="35"/>
      <c r="B1" s="466" t="s">
        <v>65</v>
      </c>
      <c r="C1" s="466"/>
      <c r="D1" s="466"/>
      <c r="E1" s="466"/>
      <c r="F1" s="36"/>
    </row>
    <row r="2" spans="1:8" ht="16.5">
      <c r="A2" s="466" t="s">
        <v>66</v>
      </c>
      <c r="B2" s="466"/>
      <c r="C2" s="466"/>
      <c r="D2" s="466"/>
      <c r="E2" s="466"/>
      <c r="F2" s="36"/>
    </row>
    <row r="3" spans="1:8" ht="16.5">
      <c r="A3" s="466" t="s">
        <v>67</v>
      </c>
      <c r="B3" s="466"/>
      <c r="C3" s="466"/>
      <c r="D3" s="466"/>
      <c r="E3" s="466"/>
      <c r="F3" s="36"/>
    </row>
    <row r="4" spans="1:8" ht="17.25">
      <c r="A4" s="466" t="s">
        <v>68</v>
      </c>
      <c r="B4" s="466"/>
      <c r="C4" s="466"/>
      <c r="D4" s="466"/>
      <c r="E4" s="466"/>
      <c r="F4" s="36"/>
    </row>
    <row r="5" spans="1:8" ht="12.75">
      <c r="A5" s="1"/>
      <c r="B5" s="4"/>
      <c r="C5" s="1"/>
      <c r="D5" s="3"/>
      <c r="E5" s="1"/>
      <c r="F5" s="1"/>
    </row>
    <row r="6" spans="1:8" ht="14.25">
      <c r="A6" s="467" t="s">
        <v>0</v>
      </c>
      <c r="B6" s="467"/>
      <c r="C6" s="467"/>
      <c r="D6" s="467"/>
      <c r="E6" s="467"/>
      <c r="F6" s="467"/>
    </row>
    <row r="8" spans="1:8" ht="12.75">
      <c r="A8" s="480"/>
      <c r="B8" s="480"/>
      <c r="C8" s="480"/>
      <c r="D8" s="480"/>
      <c r="E8" s="480"/>
      <c r="F8" s="480"/>
      <c r="G8" s="173"/>
      <c r="H8" s="174"/>
    </row>
    <row r="9" spans="1:8" ht="12">
      <c r="A9" s="494" t="s">
        <v>310</v>
      </c>
      <c r="B9" s="494"/>
      <c r="C9" s="494"/>
      <c r="D9" s="494"/>
      <c r="E9" s="494"/>
      <c r="F9" s="494"/>
      <c r="G9" s="176"/>
      <c r="H9" s="176"/>
    </row>
    <row r="10" spans="1:8" ht="12">
      <c r="A10" s="177"/>
      <c r="B10" s="177"/>
      <c r="C10" s="177"/>
      <c r="D10" s="177"/>
      <c r="E10" s="177"/>
      <c r="F10" s="177"/>
      <c r="G10" s="176"/>
      <c r="H10" s="176"/>
    </row>
    <row r="11" spans="1:8" ht="12">
      <c r="A11" s="182"/>
      <c r="B11" s="177"/>
      <c r="C11" s="177"/>
      <c r="D11" s="177"/>
      <c r="E11" s="183"/>
      <c r="F11" s="183"/>
      <c r="G11" s="184"/>
    </row>
    <row r="12" spans="1:8" ht="12" customHeight="1">
      <c r="A12" s="185"/>
      <c r="B12" s="185"/>
      <c r="C12" s="185"/>
      <c r="D12" s="412"/>
      <c r="E12" s="187" t="s">
        <v>71</v>
      </c>
      <c r="F12" s="188" t="s">
        <v>72</v>
      </c>
      <c r="G12" s="175"/>
    </row>
    <row r="13" spans="1:8" ht="12">
      <c r="A13" s="189" t="s">
        <v>2</v>
      </c>
      <c r="B13" s="190" t="s">
        <v>73</v>
      </c>
      <c r="C13" s="190" t="s">
        <v>74</v>
      </c>
      <c r="D13" s="192" t="s">
        <v>75</v>
      </c>
      <c r="E13" s="192" t="s">
        <v>76</v>
      </c>
      <c r="F13" s="193" t="s">
        <v>77</v>
      </c>
      <c r="G13" s="175"/>
    </row>
    <row r="14" spans="1:8" ht="24">
      <c r="A14" s="194" t="s">
        <v>78</v>
      </c>
      <c r="B14" s="190"/>
      <c r="C14" s="192" t="s">
        <v>79</v>
      </c>
      <c r="D14" s="190" t="s">
        <v>80</v>
      </c>
      <c r="E14" s="190" t="s">
        <v>81</v>
      </c>
      <c r="F14" s="196" t="s">
        <v>82</v>
      </c>
      <c r="G14" s="175"/>
    </row>
    <row r="15" spans="1:8" ht="12">
      <c r="A15" s="194"/>
      <c r="B15" s="190"/>
      <c r="C15" s="190"/>
      <c r="D15" s="413"/>
      <c r="E15" s="198"/>
      <c r="F15" s="190" t="s">
        <v>81</v>
      </c>
      <c r="G15" s="175"/>
    </row>
    <row r="16" spans="1:8" ht="12">
      <c r="A16" s="199"/>
      <c r="B16" s="200"/>
      <c r="C16" s="200"/>
      <c r="D16" s="414"/>
      <c r="E16" s="202"/>
      <c r="F16" s="190"/>
      <c r="G16" s="175"/>
    </row>
    <row r="17" spans="1:7" ht="12">
      <c r="A17" s="203">
        <v>1</v>
      </c>
      <c r="B17" s="203">
        <v>3</v>
      </c>
      <c r="C17" s="203">
        <v>4</v>
      </c>
      <c r="D17" s="203">
        <v>5</v>
      </c>
      <c r="E17" s="203">
        <v>15</v>
      </c>
      <c r="F17" s="205">
        <v>17</v>
      </c>
      <c r="G17" s="175"/>
    </row>
    <row r="18" spans="1:7" s="211" customFormat="1" ht="12">
      <c r="A18" s="67"/>
      <c r="B18" s="415" t="s">
        <v>283</v>
      </c>
      <c r="C18" s="71"/>
      <c r="D18" s="67"/>
      <c r="E18" s="67"/>
      <c r="F18" s="68"/>
    </row>
    <row r="19" spans="1:7" s="211" customFormat="1" ht="24">
      <c r="A19" s="67">
        <v>1</v>
      </c>
      <c r="B19" s="72" t="s">
        <v>311</v>
      </c>
      <c r="C19" s="71" t="s">
        <v>25</v>
      </c>
      <c r="D19" s="73">
        <v>1.68228</v>
      </c>
      <c r="E19" s="74">
        <v>44.310280418567999</v>
      </c>
      <c r="F19" s="81">
        <f t="shared" ref="F19:F25" si="0">E19*D19</f>
        <v>74.542298542548579</v>
      </c>
    </row>
    <row r="20" spans="1:7" s="211" customFormat="1" ht="12">
      <c r="A20" s="67">
        <v>2</v>
      </c>
      <c r="B20" s="72" t="s">
        <v>312</v>
      </c>
      <c r="C20" s="71" t="s">
        <v>130</v>
      </c>
      <c r="D20" s="73">
        <v>228.32</v>
      </c>
      <c r="E20" s="74">
        <v>2.1689335079999998</v>
      </c>
      <c r="F20" s="81">
        <f t="shared" si="0"/>
        <v>495.21089854655997</v>
      </c>
    </row>
    <row r="21" spans="1:7" s="211" customFormat="1" ht="12">
      <c r="A21" s="67">
        <v>2</v>
      </c>
      <c r="B21" s="72" t="s">
        <v>313</v>
      </c>
      <c r="C21" s="71" t="s">
        <v>130</v>
      </c>
      <c r="D21" s="73">
        <v>228.32</v>
      </c>
      <c r="E21" s="74">
        <v>1.1844874439999999</v>
      </c>
      <c r="F21" s="81">
        <f t="shared" si="0"/>
        <v>270.44217321407996</v>
      </c>
    </row>
    <row r="22" spans="1:7" s="211" customFormat="1" ht="13.5">
      <c r="A22" s="67">
        <v>4</v>
      </c>
      <c r="B22" s="72" t="s">
        <v>314</v>
      </c>
      <c r="C22" s="71" t="s">
        <v>85</v>
      </c>
      <c r="D22" s="353">
        <v>2.0971199999999999</v>
      </c>
      <c r="E22" s="416">
        <v>73.189696731599994</v>
      </c>
      <c r="F22" s="81">
        <f t="shared" si="0"/>
        <v>153.48757680977297</v>
      </c>
    </row>
    <row r="23" spans="1:7" s="211" customFormat="1" ht="12">
      <c r="A23" s="67">
        <v>5</v>
      </c>
      <c r="B23" s="72" t="s">
        <v>315</v>
      </c>
      <c r="C23" s="71" t="s">
        <v>25</v>
      </c>
      <c r="D23" s="73">
        <v>1.4490000000000001</v>
      </c>
      <c r="E23" s="74">
        <v>44.310280418567999</v>
      </c>
      <c r="F23" s="81">
        <f t="shared" si="0"/>
        <v>64.205596326505031</v>
      </c>
    </row>
    <row r="24" spans="1:7" s="211" customFormat="1" ht="12">
      <c r="A24" s="67">
        <v>6</v>
      </c>
      <c r="B24" s="72" t="s">
        <v>316</v>
      </c>
      <c r="C24" s="71" t="s">
        <v>130</v>
      </c>
      <c r="D24" s="73">
        <v>630</v>
      </c>
      <c r="E24" s="74">
        <v>0.95534913600000004</v>
      </c>
      <c r="F24" s="81">
        <f t="shared" si="0"/>
        <v>601.86995567999998</v>
      </c>
    </row>
    <row r="25" spans="1:7" ht="13.5">
      <c r="A25" s="67">
        <v>7</v>
      </c>
      <c r="B25" s="239" t="s">
        <v>317</v>
      </c>
      <c r="C25" s="71" t="s">
        <v>88</v>
      </c>
      <c r="D25" s="73">
        <v>2.8769999999999998</v>
      </c>
      <c r="E25" s="74">
        <v>393.05370411236009</v>
      </c>
      <c r="F25" s="81">
        <f t="shared" si="0"/>
        <v>1130.8155067312598</v>
      </c>
      <c r="G25" s="175"/>
    </row>
    <row r="26" spans="1:7" ht="12">
      <c r="A26" s="67"/>
      <c r="B26" s="91" t="s">
        <v>318</v>
      </c>
      <c r="C26" s="71"/>
      <c r="D26" s="73"/>
      <c r="E26" s="67"/>
      <c r="F26" s="68"/>
      <c r="G26" s="175"/>
    </row>
    <row r="27" spans="1:7" ht="12">
      <c r="A27" s="67"/>
      <c r="B27" s="239"/>
      <c r="C27" s="71"/>
      <c r="D27" s="73"/>
      <c r="E27" s="67"/>
      <c r="F27" s="68"/>
      <c r="G27" s="175"/>
    </row>
    <row r="28" spans="1:7" ht="13.5">
      <c r="A28" s="67">
        <v>8</v>
      </c>
      <c r="B28" s="417" t="s">
        <v>319</v>
      </c>
      <c r="C28" s="418" t="s">
        <v>320</v>
      </c>
      <c r="D28" s="73">
        <v>0.1386</v>
      </c>
      <c r="E28" s="74">
        <v>334.67331679999995</v>
      </c>
      <c r="F28" s="81">
        <f>E28*D28</f>
        <v>46.385721708479991</v>
      </c>
      <c r="G28" s="175"/>
    </row>
    <row r="29" spans="1:7" s="211" customFormat="1" ht="12">
      <c r="A29" s="66"/>
      <c r="B29" s="70" t="s">
        <v>83</v>
      </c>
      <c r="C29" s="67"/>
      <c r="D29" s="67"/>
      <c r="E29" s="66"/>
      <c r="F29" s="68"/>
    </row>
    <row r="30" spans="1:7" s="211" customFormat="1" ht="13.5">
      <c r="A30" s="66">
        <v>1</v>
      </c>
      <c r="B30" s="89" t="s">
        <v>321</v>
      </c>
      <c r="C30" s="71" t="s">
        <v>106</v>
      </c>
      <c r="D30" s="88">
        <v>4.53</v>
      </c>
      <c r="E30" s="76">
        <v>36.871493999999998</v>
      </c>
      <c r="F30" s="81">
        <f>E30*D30</f>
        <v>167.02786782000001</v>
      </c>
    </row>
    <row r="31" spans="1:7" s="211" customFormat="1" ht="13.5">
      <c r="A31" s="66">
        <v>2</v>
      </c>
      <c r="B31" s="89" t="s">
        <v>322</v>
      </c>
      <c r="C31" s="71" t="s">
        <v>106</v>
      </c>
      <c r="D31" s="88">
        <f>16.57/2</f>
        <v>8.2850000000000001</v>
      </c>
      <c r="E31" s="76">
        <v>10.463274</v>
      </c>
      <c r="F31" s="81">
        <f>E31*D31</f>
        <v>86.688225090000003</v>
      </c>
    </row>
    <row r="32" spans="1:7" s="211" customFormat="1" ht="13.5">
      <c r="A32" s="66">
        <v>4</v>
      </c>
      <c r="B32" s="93" t="s">
        <v>323</v>
      </c>
      <c r="C32" s="71" t="s">
        <v>324</v>
      </c>
      <c r="D32" s="359">
        <f>(D30+D31)/1000</f>
        <v>1.2815000000000002E-2</v>
      </c>
      <c r="E32" s="76">
        <v>535.35073999999997</v>
      </c>
      <c r="F32" s="81">
        <f>E32*D32</f>
        <v>6.8605197331000003</v>
      </c>
    </row>
    <row r="33" spans="1:7" s="211" customFormat="1" ht="12">
      <c r="A33" s="66">
        <v>4</v>
      </c>
      <c r="B33" s="93" t="s">
        <v>157</v>
      </c>
      <c r="C33" s="71" t="s">
        <v>101</v>
      </c>
      <c r="D33" s="419">
        <f>D30*2+D31*1</f>
        <v>17.344999999999999</v>
      </c>
      <c r="E33" s="76">
        <v>0.95787120000000003</v>
      </c>
      <c r="F33" s="81">
        <f>E33*D33</f>
        <v>16.614275964000001</v>
      </c>
    </row>
    <row r="34" spans="1:7" s="211" customFormat="1" ht="12">
      <c r="A34" s="115"/>
      <c r="B34" s="94" t="s">
        <v>325</v>
      </c>
      <c r="C34" s="71"/>
      <c r="D34" s="74"/>
      <c r="E34" s="420"/>
      <c r="F34" s="81"/>
    </row>
    <row r="35" spans="1:7" s="211" customFormat="1" ht="24">
      <c r="A35" s="115">
        <v>1</v>
      </c>
      <c r="B35" s="72" t="s">
        <v>326</v>
      </c>
      <c r="C35" s="71" t="s">
        <v>106</v>
      </c>
      <c r="D35" s="351">
        <v>7.2</v>
      </c>
      <c r="E35" s="367">
        <v>94.495274297037597</v>
      </c>
      <c r="F35" s="81">
        <f>E35*D35</f>
        <v>680.36597493867066</v>
      </c>
    </row>
    <row r="36" spans="1:7" s="211" customFormat="1" ht="12">
      <c r="A36" s="115">
        <v>2</v>
      </c>
      <c r="B36" s="93" t="s">
        <v>327</v>
      </c>
      <c r="C36" s="71" t="s">
        <v>185</v>
      </c>
      <c r="D36" s="351">
        <f>0.1882</f>
        <v>0.18820000000000001</v>
      </c>
      <c r="E36" s="76">
        <v>355.29288883199996</v>
      </c>
      <c r="F36" s="81">
        <f>E36*D36</f>
        <v>66.866121678182395</v>
      </c>
    </row>
    <row r="37" spans="1:7" s="211" customFormat="1" ht="12">
      <c r="A37" s="115">
        <v>3</v>
      </c>
      <c r="B37" s="93" t="s">
        <v>328</v>
      </c>
      <c r="C37" s="71" t="s">
        <v>185</v>
      </c>
      <c r="D37" s="351">
        <f>0.3916/2*1.58</f>
        <v>0.30936400000000003</v>
      </c>
      <c r="E37" s="76">
        <v>348.55695000000003</v>
      </c>
      <c r="F37" s="81">
        <f>E37*D37</f>
        <v>107.83097227980002</v>
      </c>
    </row>
    <row r="38" spans="1:7" s="211" customFormat="1" ht="13.5">
      <c r="A38" s="115">
        <v>4</v>
      </c>
      <c r="B38" s="72" t="s">
        <v>329</v>
      </c>
      <c r="C38" s="71" t="s">
        <v>106</v>
      </c>
      <c r="D38" s="351">
        <v>12</v>
      </c>
      <c r="E38" s="367">
        <v>62.362173844551982</v>
      </c>
      <c r="F38" s="81">
        <f>E38*D38</f>
        <v>748.34608613462376</v>
      </c>
    </row>
    <row r="39" spans="1:7" s="211" customFormat="1" ht="12">
      <c r="A39" s="115">
        <v>5</v>
      </c>
      <c r="B39" s="93" t="s">
        <v>330</v>
      </c>
      <c r="C39" s="71" t="s">
        <v>185</v>
      </c>
      <c r="D39" s="351">
        <f>0.3414/0.395*0.222</f>
        <v>0.19187544303797469</v>
      </c>
      <c r="E39" s="76">
        <v>355.29288883199996</v>
      </c>
      <c r="F39" s="81">
        <f t="shared" ref="F39:F47" si="1">E39*D39</f>
        <v>68.171980452881883</v>
      </c>
    </row>
    <row r="40" spans="1:7" s="211" customFormat="1" ht="12">
      <c r="A40" s="115">
        <v>6</v>
      </c>
      <c r="B40" s="93" t="s">
        <v>328</v>
      </c>
      <c r="C40" s="71" t="s">
        <v>185</v>
      </c>
      <c r="D40" s="351">
        <f>0.7104/2*1.58</f>
        <v>0.56121600000000005</v>
      </c>
      <c r="E40" s="76">
        <v>348.55695000000003</v>
      </c>
      <c r="F40" s="81">
        <f t="shared" si="1"/>
        <v>195.61573725120004</v>
      </c>
    </row>
    <row r="41" spans="1:7" s="211" customFormat="1" ht="12">
      <c r="A41" s="115">
        <v>7</v>
      </c>
      <c r="B41" s="93" t="s">
        <v>331</v>
      </c>
      <c r="C41" s="71" t="s">
        <v>185</v>
      </c>
      <c r="D41" s="351">
        <v>0.19891</v>
      </c>
      <c r="E41" s="76">
        <v>217.50963200000001</v>
      </c>
      <c r="F41" s="81">
        <f t="shared" si="1"/>
        <v>43.264840901120003</v>
      </c>
    </row>
    <row r="42" spans="1:7" s="211" customFormat="1" ht="13.5">
      <c r="A42" s="115">
        <v>8</v>
      </c>
      <c r="B42" s="93" t="s">
        <v>332</v>
      </c>
      <c r="C42" s="71" t="s">
        <v>333</v>
      </c>
      <c r="D42" s="351">
        <v>3.36</v>
      </c>
      <c r="E42" s="76">
        <v>14.495119632</v>
      </c>
      <c r="F42" s="81">
        <f t="shared" si="1"/>
        <v>48.703601963520001</v>
      </c>
    </row>
    <row r="43" spans="1:7" s="211" customFormat="1" ht="12">
      <c r="A43" s="115">
        <v>9</v>
      </c>
      <c r="B43" s="93" t="s">
        <v>328</v>
      </c>
      <c r="C43" s="71" t="s">
        <v>185</v>
      </c>
      <c r="D43" s="351">
        <f>0.0672/2*1.58</f>
        <v>5.3087999999999996E-2</v>
      </c>
      <c r="E43" s="76">
        <v>348.55695000000003</v>
      </c>
      <c r="F43" s="81">
        <f t="shared" si="1"/>
        <v>18.5041913616</v>
      </c>
    </row>
    <row r="44" spans="1:7" s="211" customFormat="1" ht="12">
      <c r="A44" s="115">
        <v>10</v>
      </c>
      <c r="B44" s="93" t="s">
        <v>334</v>
      </c>
      <c r="C44" s="71" t="s">
        <v>185</v>
      </c>
      <c r="D44" s="351">
        <v>2.3699999999999999E-2</v>
      </c>
      <c r="E44" s="76">
        <v>402.89789363199992</v>
      </c>
      <c r="F44" s="81">
        <f t="shared" si="1"/>
        <v>9.5486800790783981</v>
      </c>
    </row>
    <row r="45" spans="1:7" s="211" customFormat="1" ht="12">
      <c r="A45" s="115">
        <v>11</v>
      </c>
      <c r="B45" s="93" t="s">
        <v>335</v>
      </c>
      <c r="C45" s="71" t="s">
        <v>185</v>
      </c>
      <c r="D45" s="351">
        <v>2.3699999999999999E-2</v>
      </c>
      <c r="E45" s="76">
        <v>402.89789363199992</v>
      </c>
      <c r="F45" s="81">
        <f t="shared" si="1"/>
        <v>9.5486800790783981</v>
      </c>
    </row>
    <row r="46" spans="1:7" s="211" customFormat="1" ht="24">
      <c r="A46" s="115">
        <v>12</v>
      </c>
      <c r="B46" s="72" t="s">
        <v>336</v>
      </c>
      <c r="C46" s="67" t="s">
        <v>337</v>
      </c>
      <c r="D46" s="351">
        <v>2</v>
      </c>
      <c r="E46" s="76">
        <v>82.022555999999994</v>
      </c>
      <c r="F46" s="81">
        <f t="shared" si="1"/>
        <v>164.04511199999999</v>
      </c>
    </row>
    <row r="47" spans="1:7" s="211" customFormat="1" ht="24">
      <c r="A47" s="115">
        <v>13</v>
      </c>
      <c r="B47" s="72" t="s">
        <v>338</v>
      </c>
      <c r="C47" s="67" t="s">
        <v>106</v>
      </c>
      <c r="D47" s="351">
        <f>20.43-D31</f>
        <v>12.145</v>
      </c>
      <c r="E47" s="367">
        <v>18.590590160000001</v>
      </c>
      <c r="F47" s="81">
        <f t="shared" si="1"/>
        <v>225.78271749320001</v>
      </c>
    </row>
    <row r="48" spans="1:7" ht="13.5">
      <c r="A48" s="66">
        <v>14</v>
      </c>
      <c r="B48" s="93" t="s">
        <v>339</v>
      </c>
      <c r="C48" s="71" t="s">
        <v>224</v>
      </c>
      <c r="D48" s="159">
        <v>1.41</v>
      </c>
      <c r="E48" s="76">
        <v>594.42306880042008</v>
      </c>
      <c r="F48" s="81">
        <f>E48*D48</f>
        <v>838.13652700859222</v>
      </c>
      <c r="G48" s="175"/>
    </row>
    <row r="49" spans="1:7" ht="12">
      <c r="A49" s="66"/>
      <c r="B49" s="93" t="s">
        <v>340</v>
      </c>
      <c r="C49" s="71"/>
      <c r="D49" s="365"/>
      <c r="E49" s="76"/>
      <c r="F49" s="81"/>
      <c r="G49" s="175"/>
    </row>
    <row r="50" spans="1:7" ht="12">
      <c r="A50" s="66">
        <v>15</v>
      </c>
      <c r="B50" s="93" t="s">
        <v>341</v>
      </c>
      <c r="C50" s="71" t="s">
        <v>101</v>
      </c>
      <c r="D50" s="80">
        <f>0.0343/0.395*0.222</f>
        <v>1.927746835443038E-2</v>
      </c>
      <c r="E50" s="76">
        <v>355.29288883199996</v>
      </c>
      <c r="F50" s="81">
        <f>E50*D50</f>
        <v>6.8491474210130301</v>
      </c>
      <c r="G50" s="175"/>
    </row>
    <row r="51" spans="1:7" ht="12">
      <c r="A51" s="66">
        <v>16</v>
      </c>
      <c r="B51" s="93" t="s">
        <v>342</v>
      </c>
      <c r="C51" s="71" t="s">
        <v>101</v>
      </c>
      <c r="D51" s="159">
        <v>8.1199999999999994E-2</v>
      </c>
      <c r="E51" s="76">
        <v>348.55695000000003</v>
      </c>
      <c r="F51" s="81">
        <f>E51*D51</f>
        <v>28.302824340000001</v>
      </c>
      <c r="G51" s="175"/>
    </row>
    <row r="52" spans="1:7" ht="12">
      <c r="A52" s="362"/>
      <c r="B52" s="294" t="s">
        <v>58</v>
      </c>
      <c r="C52" s="362"/>
      <c r="D52" s="370"/>
      <c r="E52" s="362"/>
      <c r="F52" s="81">
        <f>SUM(F19:F51)</f>
        <v>6374.0338115488676</v>
      </c>
      <c r="G52" s="175"/>
    </row>
    <row r="53" spans="1:7" ht="12">
      <c r="A53" s="362"/>
      <c r="B53" s="349" t="s">
        <v>147</v>
      </c>
      <c r="C53" s="362"/>
      <c r="D53" s="370"/>
      <c r="E53" s="371"/>
      <c r="F53" s="81">
        <f>F52*13.3%</f>
        <v>847.7464969359994</v>
      </c>
      <c r="G53" s="175"/>
    </row>
    <row r="54" spans="1:7" ht="12">
      <c r="A54" s="362"/>
      <c r="B54" s="349" t="s">
        <v>58</v>
      </c>
      <c r="C54" s="362"/>
      <c r="D54" s="370"/>
      <c r="E54" s="371"/>
      <c r="F54" s="81">
        <f>F52+F53</f>
        <v>7221.7803084848674</v>
      </c>
      <c r="G54" s="175"/>
    </row>
    <row r="55" spans="1:7" ht="12">
      <c r="A55" s="362"/>
      <c r="B55" s="349" t="s">
        <v>148</v>
      </c>
      <c r="C55" s="362"/>
      <c r="D55" s="370"/>
      <c r="E55" s="371"/>
      <c r="F55" s="76">
        <f>F54*11%</f>
        <v>794.39583393333544</v>
      </c>
      <c r="G55" s="175"/>
    </row>
    <row r="56" spans="1:7" ht="12">
      <c r="A56" s="362"/>
      <c r="B56" s="349" t="s">
        <v>58</v>
      </c>
      <c r="C56" s="372"/>
      <c r="D56" s="370"/>
      <c r="E56" s="371"/>
      <c r="F56" s="373">
        <f>F54+F55</f>
        <v>8016.1761424182032</v>
      </c>
      <c r="G56" s="175"/>
    </row>
    <row r="57" spans="1:7" ht="12.75">
      <c r="A57" s="321">
        <v>5.0000000000000001E-3</v>
      </c>
      <c r="B57" s="322" t="s">
        <v>210</v>
      </c>
      <c r="C57" s="323"/>
      <c r="D57" s="324"/>
      <c r="E57" s="325"/>
      <c r="F57" s="325">
        <f>F56*0.59%</f>
        <v>47.295439240267399</v>
      </c>
      <c r="G57" s="175"/>
    </row>
    <row r="58" spans="1:7" ht="21">
      <c r="A58" s="321">
        <v>5.0000000000000001E-3</v>
      </c>
      <c r="B58" s="326" t="s">
        <v>211</v>
      </c>
      <c r="C58" s="324"/>
      <c r="D58" s="324"/>
      <c r="E58" s="324"/>
      <c r="F58" s="324">
        <f>F56*0.5%</f>
        <v>40.080880712091016</v>
      </c>
    </row>
    <row r="59" spans="1:7" ht="21">
      <c r="A59" s="321">
        <v>1.5E-3</v>
      </c>
      <c r="B59" s="327" t="s">
        <v>212</v>
      </c>
      <c r="C59" s="324"/>
      <c r="D59" s="324"/>
      <c r="E59" s="324"/>
      <c r="F59" s="324">
        <f>F56*0.15%</f>
        <v>12.024264213627305</v>
      </c>
    </row>
    <row r="60" spans="1:7" ht="21">
      <c r="A60" s="321">
        <v>0.02</v>
      </c>
      <c r="B60" s="327" t="s">
        <v>213</v>
      </c>
      <c r="C60" s="324"/>
      <c r="D60" s="324"/>
      <c r="E60" s="324"/>
      <c r="F60" s="324">
        <f>F56*2%</f>
        <v>160.32352284836406</v>
      </c>
    </row>
    <row r="61" spans="1:7" ht="12.75">
      <c r="A61" s="321">
        <v>1.4999999999999999E-2</v>
      </c>
      <c r="B61" s="328" t="s">
        <v>214</v>
      </c>
      <c r="C61" s="324"/>
      <c r="D61" s="324"/>
      <c r="E61" s="324"/>
      <c r="F61" s="324">
        <f>F56*1.5%</f>
        <v>120.24264213627305</v>
      </c>
    </row>
    <row r="62" spans="1:7" ht="13.5" customHeight="1">
      <c r="A62" s="329">
        <v>0.2</v>
      </c>
      <c r="B62" s="328" t="s">
        <v>215</v>
      </c>
      <c r="C62" s="324"/>
      <c r="D62" s="324"/>
      <c r="E62" s="324"/>
      <c r="F62" s="324">
        <f>F56*20%</f>
        <v>1603.2352284836406</v>
      </c>
    </row>
    <row r="63" spans="1:7" ht="12" customHeight="1">
      <c r="A63" s="323"/>
      <c r="B63" s="323"/>
      <c r="C63" s="324"/>
      <c r="D63" s="324"/>
      <c r="E63" s="324"/>
      <c r="F63" s="325">
        <f>SUM(F56:F62)</f>
        <v>9999.3781200524645</v>
      </c>
    </row>
    <row r="64" spans="1:7" ht="12" customHeight="1">
      <c r="D64" s="331"/>
    </row>
    <row r="65" spans="1:8" s="330" customFormat="1" ht="29.25" customHeight="1">
      <c r="A65" s="465" t="s">
        <v>343</v>
      </c>
      <c r="B65" s="465"/>
      <c r="C65" s="465"/>
      <c r="D65" s="465"/>
      <c r="E65" s="465"/>
      <c r="F65" s="465"/>
      <c r="H65" s="175"/>
    </row>
    <row r="66" spans="1:8" s="330" customFormat="1" ht="13.5" customHeight="1">
      <c r="B66" s="175"/>
      <c r="D66" s="331"/>
      <c r="H66" s="175"/>
    </row>
    <row r="67" spans="1:8" s="330" customFormat="1" ht="12.75" customHeight="1">
      <c r="B67" s="175"/>
      <c r="D67" s="331"/>
      <c r="H67" s="175"/>
    </row>
    <row r="68" spans="1:8" s="330" customFormat="1" ht="12.75" customHeight="1">
      <c r="B68" s="175"/>
      <c r="D68" s="331"/>
      <c r="H68" s="175"/>
    </row>
    <row r="69" spans="1:8" s="330" customFormat="1" ht="13.5" customHeight="1">
      <c r="B69" s="175"/>
      <c r="D69" s="331"/>
      <c r="H69" s="175"/>
    </row>
    <row r="70" spans="1:8" s="330" customFormat="1" ht="12" customHeight="1">
      <c r="B70" s="175"/>
      <c r="D70" s="331"/>
      <c r="H70" s="175"/>
    </row>
    <row r="71" spans="1:8" s="330" customFormat="1" ht="14.25" customHeight="1">
      <c r="B71" s="175"/>
      <c r="D71" s="331"/>
      <c r="H71" s="175"/>
    </row>
    <row r="72" spans="1:8" s="330" customFormat="1" ht="13.5" customHeight="1">
      <c r="B72" s="175"/>
      <c r="D72" s="331"/>
      <c r="H72" s="175"/>
    </row>
    <row r="73" spans="1:8">
      <c r="D73" s="331"/>
    </row>
    <row r="74" spans="1:8">
      <c r="D74" s="331"/>
    </row>
    <row r="75" spans="1:8">
      <c r="D75" s="331"/>
    </row>
    <row r="76" spans="1:8">
      <c r="D76" s="331"/>
    </row>
    <row r="77" spans="1:8">
      <c r="D77" s="331"/>
    </row>
    <row r="78" spans="1:8" s="330" customFormat="1" ht="12" customHeight="1">
      <c r="B78" s="175"/>
      <c r="D78" s="331"/>
      <c r="H78" s="175"/>
    </row>
    <row r="79" spans="1:8" s="330" customFormat="1" ht="12" customHeight="1">
      <c r="B79" s="175"/>
      <c r="D79" s="331"/>
      <c r="H79" s="175"/>
    </row>
    <row r="80" spans="1:8">
      <c r="D80" s="331"/>
    </row>
    <row r="81" spans="2:8" s="330" customFormat="1" ht="12.75" customHeight="1">
      <c r="B81" s="175"/>
      <c r="D81" s="331"/>
      <c r="H81" s="175"/>
    </row>
    <row r="82" spans="2:8" s="330" customFormat="1" ht="13.5" customHeight="1">
      <c r="B82" s="175"/>
      <c r="D82" s="331"/>
      <c r="H82" s="175"/>
    </row>
    <row r="83" spans="2:8" s="330" customFormat="1" ht="13.5" customHeight="1">
      <c r="B83" s="175"/>
      <c r="D83" s="331"/>
      <c r="H83" s="175"/>
    </row>
    <row r="84" spans="2:8" s="330" customFormat="1" ht="12.75" customHeight="1">
      <c r="B84" s="175"/>
      <c r="D84" s="331"/>
      <c r="H84" s="175"/>
    </row>
    <row r="85" spans="2:8" s="330" customFormat="1" ht="17.25" customHeight="1">
      <c r="B85" s="175"/>
      <c r="D85" s="331"/>
      <c r="H85" s="175"/>
    </row>
    <row r="86" spans="2:8" s="330" customFormat="1" ht="13.5" customHeight="1">
      <c r="B86" s="175"/>
      <c r="D86" s="331"/>
      <c r="H86" s="175"/>
    </row>
    <row r="87" spans="2:8" s="330" customFormat="1" ht="13.5" customHeight="1">
      <c r="B87" s="175"/>
      <c r="D87" s="331"/>
      <c r="H87" s="175"/>
    </row>
    <row r="88" spans="2:8" s="330" customFormat="1" ht="13.5" customHeight="1">
      <c r="B88" s="175"/>
      <c r="D88" s="331"/>
      <c r="H88" s="175"/>
    </row>
    <row r="89" spans="2:8" s="330" customFormat="1" ht="13.5" customHeight="1">
      <c r="B89" s="175"/>
      <c r="D89" s="331"/>
      <c r="H89" s="175"/>
    </row>
    <row r="90" spans="2:8" s="330" customFormat="1" ht="13.5" customHeight="1">
      <c r="B90" s="175"/>
      <c r="D90" s="331"/>
      <c r="H90" s="175"/>
    </row>
    <row r="91" spans="2:8" s="330" customFormat="1" ht="13.5" customHeight="1">
      <c r="B91" s="175"/>
      <c r="D91" s="331"/>
      <c r="H91" s="175"/>
    </row>
    <row r="92" spans="2:8" s="330" customFormat="1" ht="13.5" customHeight="1">
      <c r="B92" s="175"/>
      <c r="D92" s="331"/>
      <c r="H92" s="175"/>
    </row>
    <row r="93" spans="2:8" s="330" customFormat="1" ht="13.5" customHeight="1">
      <c r="B93" s="175"/>
      <c r="D93" s="331"/>
      <c r="H93" s="175"/>
    </row>
    <row r="94" spans="2:8" s="330" customFormat="1" ht="13.5" customHeight="1">
      <c r="B94" s="175"/>
      <c r="D94" s="331"/>
      <c r="H94" s="175"/>
    </row>
    <row r="95" spans="2:8" s="330" customFormat="1" ht="13.5" customHeight="1">
      <c r="B95" s="175"/>
      <c r="D95" s="331"/>
      <c r="H95" s="175"/>
    </row>
    <row r="96" spans="2:8" s="330" customFormat="1" ht="13.5" customHeight="1">
      <c r="B96" s="175"/>
      <c r="D96" s="331"/>
      <c r="H96" s="175"/>
    </row>
    <row r="97" spans="2:8" s="330" customFormat="1" ht="13.5" customHeight="1">
      <c r="B97" s="175"/>
      <c r="D97" s="331"/>
      <c r="H97" s="175"/>
    </row>
    <row r="98" spans="2:8" s="330" customFormat="1" ht="13.5" customHeight="1">
      <c r="B98" s="175"/>
      <c r="D98" s="331"/>
      <c r="H98" s="175"/>
    </row>
    <row r="99" spans="2:8" s="330" customFormat="1" ht="13.5" customHeight="1">
      <c r="B99" s="175"/>
      <c r="D99" s="331"/>
      <c r="H99" s="175"/>
    </row>
    <row r="100" spans="2:8" s="330" customFormat="1" ht="13.5" customHeight="1">
      <c r="B100" s="175"/>
      <c r="D100" s="331"/>
      <c r="H100" s="175"/>
    </row>
    <row r="101" spans="2:8" s="330" customFormat="1" ht="13.5" customHeight="1">
      <c r="B101" s="175"/>
      <c r="D101" s="331"/>
      <c r="H101" s="175"/>
    </row>
    <row r="102" spans="2:8" s="330" customFormat="1" ht="13.5" customHeight="1">
      <c r="B102" s="175"/>
      <c r="D102" s="331"/>
      <c r="H102" s="175"/>
    </row>
    <row r="103" spans="2:8" s="330" customFormat="1" ht="13.5" customHeight="1">
      <c r="B103" s="175"/>
      <c r="D103" s="331"/>
      <c r="H103" s="175"/>
    </row>
    <row r="104" spans="2:8" s="330" customFormat="1" ht="13.5" customHeight="1">
      <c r="B104" s="175"/>
      <c r="D104" s="331"/>
      <c r="H104" s="175"/>
    </row>
    <row r="105" spans="2:8">
      <c r="D105" s="331"/>
    </row>
    <row r="106" spans="2:8" s="330" customFormat="1" ht="14.25" customHeight="1">
      <c r="B106" s="175"/>
      <c r="D106" s="331"/>
      <c r="H106" s="175"/>
    </row>
    <row r="107" spans="2:8">
      <c r="D107" s="331"/>
    </row>
    <row r="108" spans="2:8">
      <c r="D108" s="331"/>
    </row>
    <row r="109" spans="2:8" s="330" customFormat="1" ht="12" customHeight="1">
      <c r="B109" s="175"/>
      <c r="D109" s="331"/>
      <c r="H109" s="175"/>
    </row>
    <row r="110" spans="2:8">
      <c r="D110" s="331"/>
    </row>
    <row r="111" spans="2:8">
      <c r="D111" s="331"/>
    </row>
    <row r="112" spans="2:8">
      <c r="D112" s="331"/>
    </row>
    <row r="113" spans="2:8">
      <c r="D113" s="331"/>
    </row>
    <row r="114" spans="2:8">
      <c r="D114" s="331"/>
    </row>
    <row r="115" spans="2:8" s="330" customFormat="1" ht="16.5" customHeight="1">
      <c r="B115" s="175"/>
      <c r="D115" s="331"/>
      <c r="H115" s="175"/>
    </row>
    <row r="116" spans="2:8" s="330" customFormat="1" ht="12.75" customHeight="1">
      <c r="B116" s="175"/>
      <c r="D116" s="331"/>
      <c r="H116" s="175"/>
    </row>
    <row r="117" spans="2:8" s="330" customFormat="1" ht="12.75" customHeight="1">
      <c r="B117" s="175"/>
      <c r="D117" s="331"/>
      <c r="H117" s="175"/>
    </row>
    <row r="118" spans="2:8">
      <c r="D118" s="331"/>
    </row>
    <row r="119" spans="2:8" s="330" customFormat="1" ht="13.5" customHeight="1">
      <c r="B119" s="175"/>
      <c r="D119" s="331"/>
      <c r="H119" s="175"/>
    </row>
    <row r="120" spans="2:8" s="330" customFormat="1" ht="12" customHeight="1">
      <c r="B120" s="175"/>
      <c r="D120" s="331"/>
      <c r="H120" s="175"/>
    </row>
    <row r="121" spans="2:8">
      <c r="D121" s="331"/>
    </row>
    <row r="122" spans="2:8" s="330" customFormat="1" ht="13.5" customHeight="1">
      <c r="B122" s="175"/>
      <c r="D122" s="331"/>
      <c r="H122" s="175"/>
    </row>
    <row r="123" spans="2:8" s="330" customFormat="1" ht="12" customHeight="1">
      <c r="B123" s="175"/>
      <c r="D123" s="331"/>
      <c r="H123" s="175"/>
    </row>
    <row r="124" spans="2:8">
      <c r="D124" s="331"/>
    </row>
    <row r="125" spans="2:8" s="330" customFormat="1" ht="12" customHeight="1">
      <c r="B125" s="175"/>
      <c r="D125" s="331"/>
      <c r="H125" s="175"/>
    </row>
    <row r="126" spans="2:8">
      <c r="D126" s="331"/>
    </row>
    <row r="127" spans="2:8">
      <c r="D127" s="331"/>
    </row>
    <row r="128" spans="2:8">
      <c r="D128" s="331"/>
    </row>
    <row r="129" spans="2:8">
      <c r="D129" s="331"/>
    </row>
    <row r="130" spans="2:8">
      <c r="D130" s="331"/>
    </row>
    <row r="131" spans="2:8">
      <c r="D131" s="331"/>
    </row>
    <row r="132" spans="2:8">
      <c r="D132" s="331"/>
    </row>
    <row r="133" spans="2:8">
      <c r="D133" s="331"/>
    </row>
    <row r="134" spans="2:8">
      <c r="D134" s="331"/>
    </row>
    <row r="135" spans="2:8">
      <c r="D135" s="331"/>
    </row>
    <row r="136" spans="2:8">
      <c r="D136" s="331"/>
    </row>
    <row r="137" spans="2:8">
      <c r="D137" s="331"/>
    </row>
    <row r="138" spans="2:8">
      <c r="D138" s="331"/>
    </row>
    <row r="139" spans="2:8">
      <c r="D139" s="331"/>
    </row>
    <row r="140" spans="2:8">
      <c r="D140" s="331"/>
    </row>
    <row r="141" spans="2:8" s="330" customFormat="1" ht="12" customHeight="1">
      <c r="B141" s="175"/>
      <c r="D141" s="331"/>
      <c r="H141" s="175"/>
    </row>
    <row r="196" spans="2:8" s="330" customFormat="1" ht="13.5" customHeight="1">
      <c r="B196" s="175"/>
      <c r="H196" s="175"/>
    </row>
    <row r="197" spans="2:8" s="330" customFormat="1" ht="13.5" customHeight="1">
      <c r="B197" s="175"/>
      <c r="H197" s="175"/>
    </row>
    <row r="198" spans="2:8" s="330" customFormat="1" ht="13.5" customHeight="1">
      <c r="B198" s="175"/>
      <c r="H198" s="175"/>
    </row>
    <row r="199" spans="2:8" s="330" customFormat="1" ht="13.5" customHeight="1">
      <c r="B199" s="175"/>
      <c r="H199" s="175"/>
    </row>
    <row r="200" spans="2:8" s="330" customFormat="1" ht="13.5" customHeight="1">
      <c r="B200" s="175"/>
      <c r="H200" s="175"/>
    </row>
    <row r="202" spans="2:8" s="330" customFormat="1" ht="12.75" customHeight="1">
      <c r="B202" s="175"/>
      <c r="H202" s="175"/>
    </row>
    <row r="216" spans="2:8" s="330" customFormat="1" ht="15" customHeight="1">
      <c r="B216" s="175"/>
      <c r="H216" s="175"/>
    </row>
    <row r="217" spans="2:8" s="330" customFormat="1" ht="15" customHeight="1">
      <c r="B217" s="175"/>
      <c r="H217" s="175"/>
    </row>
    <row r="218" spans="2:8" s="330" customFormat="1" ht="15" customHeight="1">
      <c r="B218" s="175"/>
      <c r="H218" s="175"/>
    </row>
    <row r="219" spans="2:8" s="330" customFormat="1" ht="15" customHeight="1">
      <c r="B219" s="175"/>
      <c r="H219" s="175"/>
    </row>
    <row r="220" spans="2:8" s="330" customFormat="1" ht="15" customHeight="1">
      <c r="B220" s="175"/>
      <c r="H220" s="175"/>
    </row>
    <row r="221" spans="2:8" s="330" customFormat="1" ht="14.25" customHeight="1">
      <c r="B221" s="175"/>
      <c r="H221" s="175"/>
    </row>
    <row r="222" spans="2:8" s="330" customFormat="1" ht="12.75" customHeight="1">
      <c r="B222" s="175"/>
      <c r="H222" s="175"/>
    </row>
    <row r="223" spans="2:8" s="330" customFormat="1" ht="12.75" customHeight="1">
      <c r="B223" s="175"/>
      <c r="H223" s="175"/>
    </row>
    <row r="224" spans="2:8" s="330" customFormat="1" ht="12.75" customHeight="1">
      <c r="B224" s="175"/>
      <c r="H224" s="175"/>
    </row>
    <row r="225" spans="2:8" s="330" customFormat="1" ht="12.75" customHeight="1">
      <c r="B225" s="175"/>
      <c r="H225" s="175"/>
    </row>
    <row r="226" spans="2:8" s="330" customFormat="1" ht="13.5" customHeight="1">
      <c r="B226" s="175"/>
      <c r="H226" s="175"/>
    </row>
    <row r="227" spans="2:8" s="330" customFormat="1" ht="15" customHeight="1">
      <c r="B227" s="175"/>
      <c r="H227" s="175"/>
    </row>
    <row r="228" spans="2:8" s="330" customFormat="1" ht="16.5" customHeight="1">
      <c r="B228" s="175"/>
      <c r="H228" s="175"/>
    </row>
    <row r="229" spans="2:8" s="330" customFormat="1" ht="15" customHeight="1">
      <c r="B229" s="175"/>
      <c r="H229" s="175"/>
    </row>
    <row r="230" spans="2:8" s="330" customFormat="1" ht="14.25" customHeight="1">
      <c r="B230" s="175"/>
      <c r="H230" s="175"/>
    </row>
    <row r="231" spans="2:8" s="330" customFormat="1" ht="13.5" customHeight="1">
      <c r="B231" s="175"/>
      <c r="H231" s="175"/>
    </row>
    <row r="232" spans="2:8" s="330" customFormat="1" ht="12.75" customHeight="1">
      <c r="B232" s="175"/>
      <c r="H232" s="175"/>
    </row>
    <row r="233" spans="2:8" s="330" customFormat="1" ht="12" customHeight="1">
      <c r="B233" s="175"/>
      <c r="H233" s="175"/>
    </row>
    <row r="234" spans="2:8" s="330" customFormat="1" ht="12.75" customHeight="1">
      <c r="B234" s="175"/>
      <c r="H234" s="175"/>
    </row>
    <row r="272" spans="2:8" s="330" customFormat="1" ht="12.75" customHeight="1">
      <c r="B272" s="175"/>
      <c r="H272" s="175"/>
    </row>
    <row r="325" spans="2:8" s="330" customFormat="1" ht="12.75" customHeight="1">
      <c r="B325" s="175"/>
      <c r="H325" s="175"/>
    </row>
  </sheetData>
  <mergeCells count="8">
    <mergeCell ref="A8:F8"/>
    <mergeCell ref="A9:F9"/>
    <mergeCell ref="A65:F65"/>
    <mergeCell ref="B1:E1"/>
    <mergeCell ref="A2:E2"/>
    <mergeCell ref="A3:E3"/>
    <mergeCell ref="A4:E4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49"/>
  <sheetViews>
    <sheetView workbookViewId="0">
      <selection sqref="A1:F6"/>
    </sheetView>
  </sheetViews>
  <sheetFormatPr defaultRowHeight="10.5"/>
  <cols>
    <col min="1" max="1" width="7.42578125" style="170" customWidth="1"/>
    <col min="2" max="2" width="47.5703125" style="39" customWidth="1"/>
    <col min="3" max="3" width="7.7109375" style="170" customWidth="1"/>
    <col min="4" max="4" width="7.7109375" style="171" customWidth="1"/>
    <col min="5" max="5" width="10.28515625" style="170" customWidth="1"/>
    <col min="6" max="6" width="11.85546875" style="170" customWidth="1"/>
    <col min="7" max="7" width="7.7109375" style="170" customWidth="1"/>
    <col min="8" max="8" width="7.42578125" style="39" customWidth="1"/>
    <col min="9" max="16384" width="9.140625" style="39"/>
  </cols>
  <sheetData>
    <row r="1" spans="1:13" ht="16.5">
      <c r="A1" s="35"/>
      <c r="B1" s="466" t="s">
        <v>65</v>
      </c>
      <c r="C1" s="466"/>
      <c r="D1" s="466"/>
      <c r="E1" s="466"/>
      <c r="F1" s="36"/>
    </row>
    <row r="2" spans="1:13" ht="16.5">
      <c r="A2" s="466" t="s">
        <v>66</v>
      </c>
      <c r="B2" s="466"/>
      <c r="C2" s="466"/>
      <c r="D2" s="466"/>
      <c r="E2" s="466"/>
      <c r="F2" s="36"/>
    </row>
    <row r="3" spans="1:13" ht="16.5">
      <c r="A3" s="466" t="s">
        <v>67</v>
      </c>
      <c r="B3" s="466"/>
      <c r="C3" s="466"/>
      <c r="D3" s="466"/>
      <c r="E3" s="466"/>
      <c r="F3" s="36"/>
    </row>
    <row r="4" spans="1:13" ht="17.25">
      <c r="A4" s="466" t="s">
        <v>68</v>
      </c>
      <c r="B4" s="466"/>
      <c r="C4" s="466"/>
      <c r="D4" s="466"/>
      <c r="E4" s="466"/>
      <c r="F4" s="36"/>
    </row>
    <row r="5" spans="1:13" ht="12.75">
      <c r="A5" s="1"/>
      <c r="B5" s="4"/>
      <c r="C5" s="1"/>
      <c r="D5" s="3"/>
      <c r="E5" s="1"/>
      <c r="F5" s="1"/>
    </row>
    <row r="6" spans="1:13" ht="14.25">
      <c r="A6" s="467" t="s">
        <v>0</v>
      </c>
      <c r="B6" s="467"/>
      <c r="C6" s="467"/>
      <c r="D6" s="467"/>
      <c r="E6" s="467"/>
      <c r="F6" s="467"/>
    </row>
    <row r="8" spans="1:13" ht="12.75">
      <c r="A8" s="172"/>
      <c r="B8" s="172"/>
      <c r="C8" s="172"/>
      <c r="D8" s="172"/>
      <c r="E8" s="172"/>
      <c r="F8" s="172"/>
      <c r="G8" s="37"/>
      <c r="H8" s="38"/>
    </row>
    <row r="9" spans="1:13" ht="12.75">
      <c r="A9" s="479" t="s">
        <v>344</v>
      </c>
      <c r="B9" s="479"/>
      <c r="C9" s="479"/>
      <c r="D9" s="479"/>
      <c r="E9" s="479"/>
      <c r="F9" s="479"/>
      <c r="G9" s="40"/>
      <c r="H9" s="40"/>
    </row>
    <row r="10" spans="1:13" ht="12">
      <c r="A10" s="41"/>
      <c r="B10" s="42"/>
      <c r="C10" s="41"/>
      <c r="D10" s="43"/>
      <c r="E10" s="41"/>
      <c r="F10" s="41"/>
      <c r="G10" s="40"/>
      <c r="H10" s="44"/>
      <c r="I10" s="45"/>
      <c r="J10" s="45"/>
      <c r="K10" s="45"/>
      <c r="L10" s="45"/>
      <c r="M10" s="45"/>
    </row>
    <row r="11" spans="1:13" ht="12" customHeight="1">
      <c r="A11" s="49"/>
      <c r="B11" s="49"/>
      <c r="C11" s="49"/>
      <c r="D11" s="50"/>
      <c r="E11" s="51" t="s">
        <v>71</v>
      </c>
      <c r="F11" s="52" t="s">
        <v>72</v>
      </c>
      <c r="G11" s="39"/>
      <c r="H11" s="45"/>
      <c r="I11" s="45"/>
      <c r="J11" s="45"/>
      <c r="K11" s="45"/>
      <c r="L11" s="45"/>
      <c r="M11" s="45"/>
    </row>
    <row r="12" spans="1:13" ht="12">
      <c r="A12" s="53" t="s">
        <v>2</v>
      </c>
      <c r="B12" s="54" t="s">
        <v>73</v>
      </c>
      <c r="C12" s="54" t="s">
        <v>74</v>
      </c>
      <c r="D12" s="55" t="s">
        <v>75</v>
      </c>
      <c r="E12" s="56" t="s">
        <v>76</v>
      </c>
      <c r="F12" s="57" t="s">
        <v>77</v>
      </c>
      <c r="G12" s="39"/>
      <c r="H12" s="45"/>
      <c r="I12" s="45"/>
      <c r="J12" s="45"/>
      <c r="K12" s="45"/>
      <c r="L12" s="45"/>
      <c r="M12" s="45"/>
    </row>
    <row r="13" spans="1:13" ht="12">
      <c r="A13" s="53" t="s">
        <v>78</v>
      </c>
      <c r="B13" s="54"/>
      <c r="C13" s="56" t="s">
        <v>79</v>
      </c>
      <c r="D13" s="58" t="s">
        <v>80</v>
      </c>
      <c r="E13" s="54" t="s">
        <v>81</v>
      </c>
      <c r="F13" s="59" t="s">
        <v>82</v>
      </c>
      <c r="G13" s="39"/>
      <c r="H13" s="45"/>
      <c r="I13" s="45"/>
      <c r="J13" s="45"/>
      <c r="K13" s="45"/>
      <c r="L13" s="45"/>
      <c r="M13" s="45"/>
    </row>
    <row r="14" spans="1:13" ht="12">
      <c r="A14" s="53"/>
      <c r="B14" s="54"/>
      <c r="C14" s="54"/>
      <c r="D14" s="60"/>
      <c r="E14" s="61"/>
      <c r="F14" s="54" t="s">
        <v>81</v>
      </c>
      <c r="G14" s="39"/>
      <c r="H14" s="45"/>
      <c r="I14" s="45"/>
      <c r="J14" s="45"/>
      <c r="K14" s="45"/>
      <c r="L14" s="45"/>
      <c r="M14" s="45"/>
    </row>
    <row r="15" spans="1:13" ht="12">
      <c r="A15" s="62"/>
      <c r="B15" s="63"/>
      <c r="C15" s="63"/>
      <c r="D15" s="64"/>
      <c r="E15" s="65"/>
      <c r="F15" s="54"/>
      <c r="G15" s="39"/>
      <c r="H15" s="45"/>
      <c r="I15" s="45"/>
      <c r="J15" s="45"/>
      <c r="K15" s="45"/>
      <c r="L15" s="45"/>
      <c r="M15" s="45"/>
    </row>
    <row r="16" spans="1:13" ht="12">
      <c r="A16" s="66">
        <v>1</v>
      </c>
      <c r="B16" s="66">
        <v>3</v>
      </c>
      <c r="C16" s="66">
        <v>4</v>
      </c>
      <c r="D16" s="67">
        <v>5</v>
      </c>
      <c r="E16" s="66">
        <v>15</v>
      </c>
      <c r="F16" s="68">
        <v>17</v>
      </c>
      <c r="G16" s="39"/>
    </row>
    <row r="17" spans="1:7" ht="12">
      <c r="A17" s="66"/>
      <c r="B17" s="69"/>
      <c r="C17" s="67"/>
      <c r="D17" s="67"/>
      <c r="E17" s="66"/>
      <c r="F17" s="68"/>
      <c r="G17" s="39"/>
    </row>
    <row r="18" spans="1:7" ht="12">
      <c r="A18" s="66"/>
      <c r="B18" s="70" t="s">
        <v>83</v>
      </c>
      <c r="C18" s="67"/>
      <c r="D18" s="67"/>
      <c r="E18" s="66"/>
      <c r="F18" s="68"/>
      <c r="G18" s="39"/>
    </row>
    <row r="19" spans="1:7" ht="13.5">
      <c r="A19" s="66">
        <v>1</v>
      </c>
      <c r="B19" s="355" t="s">
        <v>345</v>
      </c>
      <c r="C19" s="354" t="s">
        <v>88</v>
      </c>
      <c r="D19" s="421">
        <v>0.14399999999999999</v>
      </c>
      <c r="E19" s="74">
        <v>37.514044000000005</v>
      </c>
      <c r="F19" s="75">
        <f t="shared" ref="F19:F28" si="0">E19*D19</f>
        <v>5.4020223360000008</v>
      </c>
      <c r="G19" s="39"/>
    </row>
    <row r="20" spans="1:7" ht="13.5">
      <c r="A20" s="66">
        <v>2</v>
      </c>
      <c r="B20" s="355" t="s">
        <v>346</v>
      </c>
      <c r="C20" s="354" t="s">
        <v>91</v>
      </c>
      <c r="D20" s="80">
        <v>0.19800000000000001</v>
      </c>
      <c r="E20" s="76">
        <v>12.827003399999999</v>
      </c>
      <c r="F20" s="81">
        <f t="shared" si="0"/>
        <v>2.5397466731999998</v>
      </c>
      <c r="G20" s="39"/>
    </row>
    <row r="21" spans="1:7" ht="13.5">
      <c r="A21" s="71">
        <v>3</v>
      </c>
      <c r="B21" s="422" t="s">
        <v>347</v>
      </c>
      <c r="C21" s="357" t="s">
        <v>91</v>
      </c>
      <c r="D21" s="84">
        <f>0.74+0.367</f>
        <v>1.107</v>
      </c>
      <c r="E21" s="74">
        <v>47.592894000000001</v>
      </c>
      <c r="F21" s="75">
        <f t="shared" si="0"/>
        <v>52.685333657999998</v>
      </c>
      <c r="G21" s="39"/>
    </row>
    <row r="22" spans="1:7" ht="13.5">
      <c r="A22" s="66">
        <v>4</v>
      </c>
      <c r="B22" s="78" t="s">
        <v>87</v>
      </c>
      <c r="C22" s="79" t="s">
        <v>88</v>
      </c>
      <c r="D22" s="421">
        <f>0.391+0.16+0.07</f>
        <v>0.621</v>
      </c>
      <c r="E22" s="74">
        <v>15.979514400000001</v>
      </c>
      <c r="F22" s="75">
        <f t="shared" si="0"/>
        <v>9.9232784424000009</v>
      </c>
      <c r="G22" s="39"/>
    </row>
    <row r="23" spans="1:7" ht="13.5">
      <c r="A23" s="66">
        <v>5</v>
      </c>
      <c r="B23" s="78" t="s">
        <v>348</v>
      </c>
      <c r="C23" s="79" t="s">
        <v>88</v>
      </c>
      <c r="D23" s="84">
        <f>0.02+0.01+0.01</f>
        <v>0.04</v>
      </c>
      <c r="E23" s="74">
        <v>15.979514400000001</v>
      </c>
      <c r="F23" s="75">
        <f t="shared" si="0"/>
        <v>0.63918057600000011</v>
      </c>
      <c r="G23" s="39"/>
    </row>
    <row r="24" spans="1:7" ht="13.5">
      <c r="A24" s="66">
        <v>6</v>
      </c>
      <c r="B24" s="72" t="s">
        <v>93</v>
      </c>
      <c r="C24" s="71" t="s">
        <v>88</v>
      </c>
      <c r="D24" s="84">
        <f>0.084+0.042</f>
        <v>0.126</v>
      </c>
      <c r="E24" s="76">
        <v>102.96515000000001</v>
      </c>
      <c r="F24" s="81">
        <f t="shared" si="0"/>
        <v>12.9736089</v>
      </c>
      <c r="G24" s="39"/>
    </row>
    <row r="25" spans="1:7" ht="13.5">
      <c r="A25" s="66">
        <v>7</v>
      </c>
      <c r="B25" s="91" t="s">
        <v>90</v>
      </c>
      <c r="C25" s="363" t="s">
        <v>91</v>
      </c>
      <c r="D25" s="90">
        <f>3.52+1.45+0.03</f>
        <v>5</v>
      </c>
      <c r="E25" s="76">
        <v>12.626954999999999</v>
      </c>
      <c r="F25" s="81">
        <f t="shared" si="0"/>
        <v>63.134774999999991</v>
      </c>
      <c r="G25" s="39"/>
    </row>
    <row r="26" spans="1:7" ht="12">
      <c r="A26" s="66">
        <v>8</v>
      </c>
      <c r="B26" s="91" t="s">
        <v>100</v>
      </c>
      <c r="C26" s="71" t="s">
        <v>101</v>
      </c>
      <c r="D26" s="84">
        <f>1.1+0.3+0.2+0.5</f>
        <v>2.1</v>
      </c>
      <c r="E26" s="76">
        <v>1.3983678000000002</v>
      </c>
      <c r="F26" s="81">
        <f t="shared" si="0"/>
        <v>2.9365723800000003</v>
      </c>
      <c r="G26" s="39"/>
    </row>
    <row r="27" spans="1:7" ht="12">
      <c r="A27" s="66">
        <v>9</v>
      </c>
      <c r="B27" s="91" t="s">
        <v>102</v>
      </c>
      <c r="C27" s="71" t="s">
        <v>25</v>
      </c>
      <c r="D27" s="84">
        <f t="shared" ref="D27:D28" si="1">1.1+0.3+0.2+0.5</f>
        <v>2.1</v>
      </c>
      <c r="E27" s="76">
        <v>0.39706740000000001</v>
      </c>
      <c r="F27" s="81">
        <f t="shared" si="0"/>
        <v>0.8338415400000001</v>
      </c>
      <c r="G27" s="39"/>
    </row>
    <row r="28" spans="1:7" ht="12">
      <c r="A28" s="66">
        <v>10</v>
      </c>
      <c r="B28" s="93" t="s">
        <v>157</v>
      </c>
      <c r="C28" s="71" t="s">
        <v>101</v>
      </c>
      <c r="D28" s="84">
        <f t="shared" si="1"/>
        <v>2.1</v>
      </c>
      <c r="E28" s="76">
        <v>0.95787120000000003</v>
      </c>
      <c r="F28" s="81">
        <f t="shared" si="0"/>
        <v>2.0115295200000003</v>
      </c>
      <c r="G28" s="39"/>
    </row>
    <row r="29" spans="1:7" ht="12">
      <c r="A29" s="66"/>
      <c r="B29" s="94" t="s">
        <v>158</v>
      </c>
      <c r="C29" s="71"/>
      <c r="D29" s="354"/>
      <c r="E29" s="76"/>
      <c r="F29" s="81"/>
      <c r="G29" s="39"/>
    </row>
    <row r="30" spans="1:7" ht="13.5">
      <c r="A30" s="66">
        <v>1</v>
      </c>
      <c r="B30" s="72" t="s">
        <v>110</v>
      </c>
      <c r="C30" s="71" t="s">
        <v>88</v>
      </c>
      <c r="D30" s="84">
        <f>1.67+0.74+0.198+0.51</f>
        <v>3.1180000000000003</v>
      </c>
      <c r="E30" s="76">
        <v>117.52846512000001</v>
      </c>
      <c r="F30" s="81">
        <f>E30*D30</f>
        <v>366.45375424416005</v>
      </c>
      <c r="G30" s="39"/>
    </row>
    <row r="31" spans="1:7" ht="13.5">
      <c r="A31" s="66">
        <v>2</v>
      </c>
      <c r="B31" s="93" t="s">
        <v>159</v>
      </c>
      <c r="C31" s="71" t="s">
        <v>88</v>
      </c>
      <c r="D31" s="84">
        <v>0.51</v>
      </c>
      <c r="E31" s="367">
        <v>867.99836026399998</v>
      </c>
      <c r="F31" s="81">
        <f>E31*D31</f>
        <v>442.67916373463999</v>
      </c>
      <c r="G31" s="39"/>
    </row>
    <row r="32" spans="1:7" ht="12">
      <c r="A32" s="66"/>
      <c r="B32" s="93" t="s">
        <v>349</v>
      </c>
      <c r="C32" s="71"/>
      <c r="D32" s="421"/>
      <c r="E32" s="420"/>
      <c r="F32" s="81"/>
      <c r="G32" s="39"/>
    </row>
    <row r="33" spans="1:7" ht="13.5">
      <c r="A33" s="115">
        <v>3</v>
      </c>
      <c r="B33" s="229" t="s">
        <v>161</v>
      </c>
      <c r="C33" s="423" t="s">
        <v>91</v>
      </c>
      <c r="D33" s="84">
        <v>0.06</v>
      </c>
      <c r="E33" s="367">
        <v>905.82561499999997</v>
      </c>
      <c r="F33" s="81">
        <f>E33*D33</f>
        <v>54.349536899999997</v>
      </c>
      <c r="G33" s="39"/>
    </row>
    <row r="34" spans="1:7" ht="12">
      <c r="A34" s="115"/>
      <c r="B34" s="93" t="s">
        <v>162</v>
      </c>
      <c r="C34" s="71"/>
      <c r="D34" s="421"/>
      <c r="E34" s="420"/>
      <c r="F34" s="81"/>
      <c r="G34" s="39"/>
    </row>
    <row r="35" spans="1:7" ht="13.5">
      <c r="A35" s="71">
        <v>4</v>
      </c>
      <c r="B35" s="72" t="s">
        <v>350</v>
      </c>
      <c r="C35" s="71" t="s">
        <v>112</v>
      </c>
      <c r="D35" s="366">
        <f>167+74+19.8</f>
        <v>260.8</v>
      </c>
      <c r="E35" s="74">
        <v>4.5537686760000007</v>
      </c>
      <c r="F35" s="75">
        <f>E35*D35</f>
        <v>1187.6228707008001</v>
      </c>
      <c r="G35" s="39"/>
    </row>
    <row r="36" spans="1:7" ht="12">
      <c r="A36" s="66"/>
      <c r="B36" s="94" t="s">
        <v>113</v>
      </c>
      <c r="C36" s="71"/>
      <c r="D36" s="354"/>
      <c r="E36" s="76"/>
      <c r="F36" s="81"/>
      <c r="G36" s="39"/>
    </row>
    <row r="37" spans="1:7" ht="24">
      <c r="A37" s="66">
        <v>1</v>
      </c>
      <c r="B37" s="72" t="s">
        <v>114</v>
      </c>
      <c r="C37" s="363" t="s">
        <v>115</v>
      </c>
      <c r="D37" s="84">
        <f>8.4+4.2</f>
        <v>12.600000000000001</v>
      </c>
      <c r="E37" s="76">
        <v>45.211776624000002</v>
      </c>
      <c r="F37" s="81">
        <f>E37*D37</f>
        <v>569.66838546240012</v>
      </c>
      <c r="G37" s="39"/>
    </row>
    <row r="38" spans="1:7" ht="12">
      <c r="A38" s="66"/>
      <c r="B38" s="94" t="s">
        <v>123</v>
      </c>
      <c r="C38" s="71"/>
      <c r="D38" s="354"/>
      <c r="E38" s="76"/>
      <c r="F38" s="81"/>
      <c r="G38" s="39"/>
    </row>
    <row r="39" spans="1:7" ht="13.5">
      <c r="A39" s="66">
        <v>1</v>
      </c>
      <c r="B39" s="93" t="s">
        <v>124</v>
      </c>
      <c r="C39" s="71" t="s">
        <v>88</v>
      </c>
      <c r="D39" s="84">
        <f>0.02+0.01+0.01</f>
        <v>0.04</v>
      </c>
      <c r="E39" s="76">
        <v>458.52008370192004</v>
      </c>
      <c r="F39" s="81">
        <f>E39*D39</f>
        <v>18.3408033480768</v>
      </c>
      <c r="G39" s="39"/>
    </row>
    <row r="40" spans="1:7" ht="13.5">
      <c r="A40" s="66">
        <v>2</v>
      </c>
      <c r="B40" s="239" t="s">
        <v>125</v>
      </c>
      <c r="C40" s="71" t="s">
        <v>88</v>
      </c>
      <c r="D40" s="84">
        <f>0.391+0.16+0.07</f>
        <v>0.621</v>
      </c>
      <c r="E40" s="81">
        <v>175.03063236308</v>
      </c>
      <c r="F40" s="81">
        <f>E40*D40</f>
        <v>108.69402269747268</v>
      </c>
      <c r="G40" s="39"/>
    </row>
    <row r="41" spans="1:7" ht="12">
      <c r="A41" s="66"/>
      <c r="B41" s="239" t="s">
        <v>126</v>
      </c>
      <c r="C41" s="71"/>
      <c r="D41" s="421"/>
      <c r="E41" s="76"/>
      <c r="F41" s="81"/>
      <c r="G41" s="39"/>
    </row>
    <row r="42" spans="1:7" ht="12">
      <c r="A42" s="66">
        <v>3</v>
      </c>
      <c r="B42" s="93" t="s">
        <v>129</v>
      </c>
      <c r="C42" s="71" t="s">
        <v>130</v>
      </c>
      <c r="D42" s="84">
        <f>10+5</f>
        <v>15</v>
      </c>
      <c r="E42" s="76">
        <v>8.4866040000000004E-2</v>
      </c>
      <c r="F42" s="81">
        <f>E42*D42</f>
        <v>1.2729906</v>
      </c>
      <c r="G42" s="39"/>
    </row>
    <row r="43" spans="1:7" ht="13.5">
      <c r="A43" s="115">
        <v>4</v>
      </c>
      <c r="B43" s="93" t="s">
        <v>165</v>
      </c>
      <c r="C43" s="423" t="s">
        <v>91</v>
      </c>
      <c r="D43" s="90">
        <f>0.07+0.03+0.01</f>
        <v>0.11</v>
      </c>
      <c r="E43" s="76">
        <v>145.588835268</v>
      </c>
      <c r="F43" s="81">
        <f>E43*D43</f>
        <v>16.014771879480001</v>
      </c>
      <c r="G43" s="39"/>
    </row>
    <row r="44" spans="1:7" ht="13.5">
      <c r="A44" s="66">
        <v>5</v>
      </c>
      <c r="B44" s="93" t="s">
        <v>166</v>
      </c>
      <c r="C44" s="71" t="s">
        <v>88</v>
      </c>
      <c r="D44" s="84">
        <f>3.99</f>
        <v>3.99</v>
      </c>
      <c r="E44" s="76">
        <v>144.216430164</v>
      </c>
      <c r="F44" s="81">
        <f>E44*D44</f>
        <v>575.42355635436002</v>
      </c>
      <c r="G44" s="39"/>
    </row>
    <row r="45" spans="1:7" ht="13.5">
      <c r="A45" s="66">
        <v>6</v>
      </c>
      <c r="B45" s="72" t="s">
        <v>167</v>
      </c>
      <c r="C45" s="71" t="s">
        <v>88</v>
      </c>
      <c r="D45" s="84">
        <f>2.62</f>
        <v>2.62</v>
      </c>
      <c r="E45" s="76">
        <v>155.847447268</v>
      </c>
      <c r="F45" s="81">
        <f>E45*D45</f>
        <v>408.32031184215998</v>
      </c>
      <c r="G45" s="39"/>
    </row>
    <row r="46" spans="1:7" s="150" customFormat="1" ht="12">
      <c r="A46" s="424"/>
      <c r="B46" s="163" t="s">
        <v>351</v>
      </c>
      <c r="C46" s="424"/>
      <c r="D46" s="425"/>
      <c r="E46" s="424"/>
      <c r="F46" s="162"/>
    </row>
    <row r="47" spans="1:7" ht="12">
      <c r="A47" s="362">
        <v>1</v>
      </c>
      <c r="B47" s="294" t="s">
        <v>352</v>
      </c>
      <c r="C47" s="362" t="s">
        <v>47</v>
      </c>
      <c r="D47" s="159">
        <f>20+2</f>
        <v>22</v>
      </c>
      <c r="E47" s="160">
        <v>5.4248067400000002</v>
      </c>
      <c r="F47" s="161">
        <f t="shared" ref="F47:F56" si="2">E47*D47</f>
        <v>119.34574828000001</v>
      </c>
      <c r="G47" s="39"/>
    </row>
    <row r="48" spans="1:7" s="150" customFormat="1" ht="12">
      <c r="A48" s="147">
        <v>2</v>
      </c>
      <c r="B48" s="148" t="s">
        <v>136</v>
      </c>
      <c r="C48" s="149" t="s">
        <v>47</v>
      </c>
      <c r="D48" s="159">
        <f>4+1</f>
        <v>5</v>
      </c>
      <c r="E48" s="160">
        <v>1.1250765</v>
      </c>
      <c r="F48" s="161">
        <f t="shared" si="2"/>
        <v>5.6253825000000006</v>
      </c>
    </row>
    <row r="49" spans="1:6" s="150" customFormat="1" ht="12">
      <c r="A49" s="147">
        <v>3</v>
      </c>
      <c r="B49" s="148" t="s">
        <v>137</v>
      </c>
      <c r="C49" s="149" t="s">
        <v>47</v>
      </c>
      <c r="D49" s="159">
        <v>3</v>
      </c>
      <c r="E49" s="160">
        <v>1.4281695000000001</v>
      </c>
      <c r="F49" s="161">
        <f t="shared" si="2"/>
        <v>4.2845085000000003</v>
      </c>
    </row>
    <row r="50" spans="1:6" s="150" customFormat="1" ht="12">
      <c r="A50" s="147">
        <v>4</v>
      </c>
      <c r="B50" s="148" t="s">
        <v>204</v>
      </c>
      <c r="C50" s="149" t="s">
        <v>47</v>
      </c>
      <c r="D50" s="159">
        <f>1+1</f>
        <v>2</v>
      </c>
      <c r="E50" s="160">
        <v>1.2134734199999999</v>
      </c>
      <c r="F50" s="161">
        <f t="shared" si="2"/>
        <v>2.4269468399999998</v>
      </c>
    </row>
    <row r="51" spans="1:6" s="150" customFormat="1" ht="12">
      <c r="A51" s="147">
        <v>5</v>
      </c>
      <c r="B51" s="148" t="s">
        <v>138</v>
      </c>
      <c r="C51" s="149" t="s">
        <v>139</v>
      </c>
      <c r="D51" s="159">
        <f>0.08+0.02</f>
        <v>0.1</v>
      </c>
      <c r="E51" s="160">
        <v>15.760835999999999</v>
      </c>
      <c r="F51" s="161">
        <f t="shared" si="2"/>
        <v>1.5760836</v>
      </c>
    </row>
    <row r="52" spans="1:6" s="150" customFormat="1" ht="12">
      <c r="A52" s="147">
        <v>6</v>
      </c>
      <c r="B52" s="148" t="s">
        <v>140</v>
      </c>
      <c r="C52" s="149" t="s">
        <v>139</v>
      </c>
      <c r="D52" s="159">
        <f>0.14+0.02</f>
        <v>0.16</v>
      </c>
      <c r="E52" s="160">
        <v>9.698976</v>
      </c>
      <c r="F52" s="161">
        <f t="shared" si="2"/>
        <v>1.5518361600000001</v>
      </c>
    </row>
    <row r="53" spans="1:6" s="150" customFormat="1" ht="12">
      <c r="A53" s="147">
        <v>7</v>
      </c>
      <c r="B53" s="148" t="s">
        <v>141</v>
      </c>
      <c r="C53" s="149" t="s">
        <v>142</v>
      </c>
      <c r="D53" s="159">
        <f>1.82+0.2</f>
        <v>2.02</v>
      </c>
      <c r="E53" s="160">
        <v>53.364804800000002</v>
      </c>
      <c r="F53" s="161">
        <f t="shared" si="2"/>
        <v>107.79690569600001</v>
      </c>
    </row>
    <row r="54" spans="1:6" s="150" customFormat="1" ht="12">
      <c r="A54" s="147">
        <v>8</v>
      </c>
      <c r="B54" s="148" t="s">
        <v>143</v>
      </c>
      <c r="C54" s="149" t="s">
        <v>144</v>
      </c>
      <c r="D54" s="159">
        <f>1.3+0.15</f>
        <v>1.45</v>
      </c>
      <c r="E54" s="160">
        <v>27.783998000000004</v>
      </c>
      <c r="F54" s="161">
        <f t="shared" si="2"/>
        <v>40.286797100000001</v>
      </c>
    </row>
    <row r="55" spans="1:6" s="150" customFormat="1" ht="13.5">
      <c r="A55" s="147">
        <v>9</v>
      </c>
      <c r="B55" s="305" t="s">
        <v>145</v>
      </c>
      <c r="C55" s="423" t="s">
        <v>91</v>
      </c>
      <c r="D55" s="159">
        <f>0.026+0.01</f>
        <v>3.5999999999999997E-2</v>
      </c>
      <c r="E55" s="160">
        <v>195.16851303044001</v>
      </c>
      <c r="F55" s="161">
        <f t="shared" si="2"/>
        <v>7.0260664690958397</v>
      </c>
    </row>
    <row r="56" spans="1:6" s="150" customFormat="1" ht="24">
      <c r="A56" s="156">
        <v>10</v>
      </c>
      <c r="B56" s="157" t="s">
        <v>146</v>
      </c>
      <c r="C56" s="158" t="s">
        <v>19</v>
      </c>
      <c r="D56" s="159">
        <f>22+4</f>
        <v>26</v>
      </c>
      <c r="E56" s="160">
        <v>0.70452214000000002</v>
      </c>
      <c r="F56" s="161">
        <f t="shared" si="2"/>
        <v>18.317575640000001</v>
      </c>
    </row>
    <row r="57" spans="1:6" s="150" customFormat="1" ht="12">
      <c r="A57" s="156"/>
      <c r="B57" s="163" t="s">
        <v>353</v>
      </c>
      <c r="C57" s="147"/>
      <c r="D57" s="426"/>
      <c r="E57" s="160"/>
      <c r="F57" s="161"/>
    </row>
    <row r="58" spans="1:6" s="150" customFormat="1" ht="12">
      <c r="A58" s="156">
        <v>1</v>
      </c>
      <c r="B58" s="162" t="s">
        <v>207</v>
      </c>
      <c r="C58" s="147" t="s">
        <v>208</v>
      </c>
      <c r="D58" s="159">
        <v>1</v>
      </c>
      <c r="E58" s="160">
        <v>5.8764653999999998</v>
      </c>
      <c r="F58" s="161">
        <f>E58*D58</f>
        <v>5.8764653999999998</v>
      </c>
    </row>
    <row r="59" spans="1:6" s="150" customFormat="1" ht="12">
      <c r="A59" s="156">
        <v>2</v>
      </c>
      <c r="B59" s="162" t="s">
        <v>209</v>
      </c>
      <c r="C59" s="147" t="s">
        <v>208</v>
      </c>
      <c r="D59" s="159">
        <v>1</v>
      </c>
      <c r="E59" s="160">
        <v>2.686451876</v>
      </c>
      <c r="F59" s="161">
        <f>E59*D59</f>
        <v>2.686451876</v>
      </c>
    </row>
    <row r="60" spans="1:6" s="150" customFormat="1" ht="12">
      <c r="A60" s="162"/>
      <c r="B60" s="163" t="s">
        <v>58</v>
      </c>
      <c r="C60" s="147"/>
      <c r="D60" s="149"/>
      <c r="E60" s="147"/>
      <c r="F60" s="164">
        <f>SUM(F19:F59)</f>
        <v>4218.7208248502438</v>
      </c>
    </row>
    <row r="61" spans="1:6" s="150" customFormat="1" ht="12">
      <c r="A61" s="162"/>
      <c r="B61" s="165" t="s">
        <v>147</v>
      </c>
      <c r="C61" s="147"/>
      <c r="D61" s="149"/>
      <c r="E61" s="166"/>
      <c r="F61" s="167">
        <f>F60*13.3%</f>
        <v>561.08986970508249</v>
      </c>
    </row>
    <row r="62" spans="1:6" s="150" customFormat="1" ht="12">
      <c r="A62" s="162"/>
      <c r="B62" s="165" t="s">
        <v>58</v>
      </c>
      <c r="C62" s="147"/>
      <c r="D62" s="149"/>
      <c r="E62" s="166"/>
      <c r="F62" s="164">
        <f>F60+F61</f>
        <v>4779.8106945553263</v>
      </c>
    </row>
    <row r="63" spans="1:6" s="150" customFormat="1" ht="12">
      <c r="A63" s="162"/>
      <c r="B63" s="165" t="s">
        <v>148</v>
      </c>
      <c r="C63" s="147"/>
      <c r="D63" s="149"/>
      <c r="E63" s="166"/>
      <c r="F63" s="167">
        <f>F62*11%</f>
        <v>525.77917640108592</v>
      </c>
    </row>
    <row r="64" spans="1:6" s="150" customFormat="1" ht="12">
      <c r="A64" s="162"/>
      <c r="B64" s="165" t="s">
        <v>58</v>
      </c>
      <c r="C64" s="168"/>
      <c r="D64" s="149"/>
      <c r="E64" s="166"/>
      <c r="F64" s="169">
        <f>F62+F63</f>
        <v>5305.5898709564126</v>
      </c>
    </row>
    <row r="65" spans="1:7" ht="12.75">
      <c r="A65" s="321">
        <v>5.0000000000000001E-3</v>
      </c>
      <c r="B65" s="322" t="s">
        <v>210</v>
      </c>
      <c r="C65" s="323"/>
      <c r="D65" s="324"/>
      <c r="E65" s="325"/>
      <c r="F65" s="325">
        <f>F64*0.5%</f>
        <v>26.527949354782063</v>
      </c>
      <c r="G65" s="39"/>
    </row>
    <row r="66" spans="1:7" ht="21">
      <c r="A66" s="321">
        <v>5.0000000000000001E-3</v>
      </c>
      <c r="B66" s="326" t="s">
        <v>211</v>
      </c>
      <c r="C66" s="324"/>
      <c r="D66" s="324"/>
      <c r="E66" s="324"/>
      <c r="F66" s="324">
        <f>F64*0.5%</f>
        <v>26.527949354782063</v>
      </c>
      <c r="G66" s="39"/>
    </row>
    <row r="67" spans="1:7" ht="21">
      <c r="A67" s="321">
        <v>1.5E-3</v>
      </c>
      <c r="B67" s="327" t="s">
        <v>212</v>
      </c>
      <c r="C67" s="324"/>
      <c r="D67" s="324"/>
      <c r="E67" s="324"/>
      <c r="F67" s="324">
        <f>F64*0.15%</f>
        <v>7.9583848064346192</v>
      </c>
      <c r="G67" s="39"/>
    </row>
    <row r="68" spans="1:7" ht="21">
      <c r="A68" s="321">
        <v>0.02</v>
      </c>
      <c r="B68" s="327" t="s">
        <v>213</v>
      </c>
      <c r="C68" s="324"/>
      <c r="D68" s="324"/>
      <c r="E68" s="324"/>
      <c r="F68" s="324">
        <f>F64*1.8%</f>
        <v>95.500617677215445</v>
      </c>
      <c r="G68" s="39"/>
    </row>
    <row r="69" spans="1:7" ht="12.75">
      <c r="A69" s="321">
        <v>1.4999999999999999E-2</v>
      </c>
      <c r="B69" s="328" t="s">
        <v>214</v>
      </c>
      <c r="C69" s="324"/>
      <c r="D69" s="324"/>
      <c r="E69" s="324"/>
      <c r="F69" s="324">
        <f>F64*1.5%</f>
        <v>79.583848064346185</v>
      </c>
      <c r="G69" s="39"/>
    </row>
    <row r="70" spans="1:7" ht="12.75">
      <c r="A70" s="329">
        <v>0.2</v>
      </c>
      <c r="B70" s="328" t="s">
        <v>215</v>
      </c>
      <c r="C70" s="324"/>
      <c r="D70" s="324"/>
      <c r="E70" s="324"/>
      <c r="F70" s="324">
        <f>F64*20%</f>
        <v>1061.1179741912827</v>
      </c>
      <c r="G70" s="39"/>
    </row>
    <row r="71" spans="1:7">
      <c r="A71" s="323"/>
      <c r="B71" s="323"/>
      <c r="C71" s="324"/>
      <c r="D71" s="324"/>
      <c r="E71" s="324"/>
      <c r="F71" s="325">
        <f>SUM(F64:F70)</f>
        <v>6602.8065944052569</v>
      </c>
      <c r="G71" s="39"/>
    </row>
    <row r="72" spans="1:7">
      <c r="G72" s="39"/>
    </row>
    <row r="73" spans="1:7" ht="13.5">
      <c r="A73" s="465" t="s">
        <v>354</v>
      </c>
      <c r="B73" s="465"/>
      <c r="C73" s="465"/>
      <c r="D73" s="465"/>
      <c r="E73" s="465"/>
      <c r="F73" s="465"/>
      <c r="G73" s="39"/>
    </row>
    <row r="74" spans="1:7">
      <c r="G74" s="39"/>
    </row>
    <row r="75" spans="1:7">
      <c r="G75" s="39"/>
    </row>
    <row r="76" spans="1:7">
      <c r="G76" s="39"/>
    </row>
    <row r="77" spans="1:7">
      <c r="G77" s="39"/>
    </row>
    <row r="78" spans="1:7">
      <c r="G78" s="39"/>
    </row>
    <row r="79" spans="1:7">
      <c r="G79" s="39"/>
    </row>
    <row r="80" spans="1:7">
      <c r="G80" s="39"/>
    </row>
    <row r="81" spans="2:11">
      <c r="G81" s="39"/>
    </row>
    <row r="93" spans="2:11" s="170" customFormat="1">
      <c r="B93" s="39"/>
      <c r="D93" s="171"/>
      <c r="H93" s="39"/>
      <c r="I93" s="39"/>
      <c r="J93" s="39"/>
      <c r="K93" s="39"/>
    </row>
    <row r="94" spans="2:11" s="170" customFormat="1">
      <c r="B94" s="39"/>
      <c r="D94" s="171"/>
      <c r="H94" s="39"/>
      <c r="I94" s="39"/>
      <c r="J94" s="39"/>
      <c r="K94" s="39"/>
    </row>
    <row r="95" spans="2:11" s="170" customFormat="1">
      <c r="B95" s="39"/>
      <c r="D95" s="171"/>
      <c r="H95" s="39"/>
      <c r="I95" s="39"/>
      <c r="J95" s="39"/>
      <c r="K95" s="39"/>
    </row>
    <row r="96" spans="2:11" s="170" customFormat="1">
      <c r="B96" s="39"/>
      <c r="D96" s="171"/>
      <c r="H96" s="39"/>
      <c r="I96" s="39"/>
      <c r="J96" s="39"/>
      <c r="K96" s="39"/>
    </row>
    <row r="102" spans="2:11" s="170" customFormat="1">
      <c r="B102" s="39"/>
      <c r="D102" s="171"/>
      <c r="H102" s="39"/>
      <c r="I102" s="39"/>
      <c r="J102" s="39"/>
      <c r="K102" s="39"/>
    </row>
    <row r="103" spans="2:11" s="170" customFormat="1">
      <c r="B103" s="39"/>
      <c r="D103" s="171"/>
      <c r="H103" s="39"/>
      <c r="I103" s="39"/>
      <c r="J103" s="39"/>
      <c r="K103" s="39"/>
    </row>
    <row r="105" spans="2:11" s="170" customFormat="1">
      <c r="B105" s="39"/>
      <c r="D105" s="171"/>
      <c r="H105" s="39"/>
      <c r="I105" s="39"/>
      <c r="J105" s="39"/>
      <c r="K105" s="39"/>
    </row>
    <row r="106" spans="2:11" s="170" customFormat="1">
      <c r="B106" s="39"/>
      <c r="D106" s="171"/>
      <c r="H106" s="39"/>
      <c r="I106" s="39"/>
      <c r="J106" s="39"/>
      <c r="K106" s="39"/>
    </row>
    <row r="107" spans="2:11" s="170" customFormat="1">
      <c r="B107" s="39"/>
      <c r="D107" s="171"/>
      <c r="H107" s="39"/>
      <c r="I107" s="39"/>
      <c r="J107" s="39"/>
      <c r="K107" s="39"/>
    </row>
    <row r="108" spans="2:11" s="170" customFormat="1">
      <c r="B108" s="39"/>
      <c r="D108" s="171"/>
      <c r="H108" s="39"/>
      <c r="I108" s="39"/>
      <c r="J108" s="39"/>
      <c r="K108" s="39"/>
    </row>
    <row r="109" spans="2:11" s="170" customFormat="1">
      <c r="B109" s="39"/>
      <c r="D109" s="171"/>
      <c r="H109" s="39"/>
      <c r="I109" s="39"/>
      <c r="J109" s="39"/>
      <c r="K109" s="39"/>
    </row>
    <row r="110" spans="2:11" s="170" customFormat="1">
      <c r="B110" s="39"/>
      <c r="D110" s="171"/>
      <c r="H110" s="39"/>
      <c r="I110" s="39"/>
      <c r="J110" s="39"/>
      <c r="K110" s="39"/>
    </row>
    <row r="111" spans="2:11" s="170" customFormat="1">
      <c r="B111" s="39"/>
      <c r="D111" s="171"/>
      <c r="H111" s="39"/>
      <c r="I111" s="39"/>
      <c r="J111" s="39"/>
      <c r="K111" s="39"/>
    </row>
    <row r="112" spans="2:11" s="170" customFormat="1">
      <c r="B112" s="39"/>
      <c r="D112" s="171"/>
      <c r="H112" s="39"/>
      <c r="I112" s="39"/>
      <c r="J112" s="39"/>
      <c r="K112" s="39"/>
    </row>
    <row r="113" spans="2:11" s="170" customFormat="1">
      <c r="B113" s="39"/>
      <c r="D113" s="171"/>
      <c r="H113" s="39"/>
      <c r="I113" s="39"/>
      <c r="J113" s="39"/>
      <c r="K113" s="39"/>
    </row>
    <row r="114" spans="2:11" s="170" customFormat="1">
      <c r="B114" s="39"/>
      <c r="D114" s="171"/>
      <c r="H114" s="39"/>
      <c r="I114" s="39"/>
      <c r="J114" s="39"/>
      <c r="K114" s="39"/>
    </row>
    <row r="115" spans="2:11" s="170" customFormat="1">
      <c r="B115" s="39"/>
      <c r="D115" s="171"/>
      <c r="H115" s="39"/>
      <c r="I115" s="39"/>
      <c r="J115" s="39"/>
      <c r="K115" s="39"/>
    </row>
    <row r="116" spans="2:11" s="170" customFormat="1">
      <c r="B116" s="39"/>
      <c r="D116" s="171"/>
      <c r="H116" s="39"/>
      <c r="I116" s="39"/>
      <c r="J116" s="39"/>
      <c r="K116" s="39"/>
    </row>
    <row r="117" spans="2:11" s="170" customFormat="1">
      <c r="B117" s="39"/>
      <c r="D117" s="171"/>
      <c r="H117" s="39"/>
      <c r="I117" s="39"/>
      <c r="J117" s="39"/>
      <c r="K117" s="39"/>
    </row>
    <row r="118" spans="2:11" s="170" customFormat="1">
      <c r="B118" s="39"/>
      <c r="D118" s="171"/>
      <c r="H118" s="39"/>
      <c r="I118" s="39"/>
      <c r="J118" s="39"/>
      <c r="K118" s="39"/>
    </row>
    <row r="119" spans="2:11" s="170" customFormat="1">
      <c r="B119" s="39"/>
      <c r="D119" s="171"/>
      <c r="H119" s="39"/>
      <c r="I119" s="39"/>
      <c r="J119" s="39"/>
      <c r="K119" s="39"/>
    </row>
    <row r="120" spans="2:11" s="170" customFormat="1">
      <c r="B120" s="39"/>
      <c r="D120" s="171"/>
      <c r="H120" s="39"/>
      <c r="I120" s="39"/>
      <c r="J120" s="39"/>
      <c r="K120" s="39"/>
    </row>
    <row r="121" spans="2:11" s="170" customFormat="1">
      <c r="B121" s="39"/>
      <c r="D121" s="171"/>
      <c r="H121" s="39"/>
      <c r="I121" s="39"/>
      <c r="J121" s="39"/>
      <c r="K121" s="39"/>
    </row>
    <row r="122" spans="2:11" s="170" customFormat="1">
      <c r="B122" s="39"/>
      <c r="D122" s="171"/>
      <c r="H122" s="39"/>
      <c r="I122" s="39"/>
      <c r="J122" s="39"/>
      <c r="K122" s="39"/>
    </row>
    <row r="123" spans="2:11" s="170" customFormat="1">
      <c r="B123" s="39"/>
      <c r="D123" s="171"/>
      <c r="H123" s="39"/>
      <c r="I123" s="39"/>
      <c r="J123" s="39"/>
      <c r="K123" s="39"/>
    </row>
    <row r="124" spans="2:11" s="170" customFormat="1">
      <c r="B124" s="39"/>
      <c r="D124" s="171"/>
      <c r="H124" s="39"/>
      <c r="I124" s="39"/>
      <c r="J124" s="39"/>
      <c r="K124" s="39"/>
    </row>
    <row r="125" spans="2:11" s="170" customFormat="1">
      <c r="B125" s="39"/>
      <c r="D125" s="171"/>
      <c r="H125" s="39"/>
      <c r="I125" s="39"/>
      <c r="J125" s="39"/>
      <c r="K125" s="39"/>
    </row>
    <row r="126" spans="2:11" s="170" customFormat="1">
      <c r="B126" s="39"/>
      <c r="D126" s="171"/>
      <c r="H126" s="39"/>
      <c r="I126" s="39"/>
      <c r="J126" s="39"/>
      <c r="K126" s="39"/>
    </row>
    <row r="127" spans="2:11" s="170" customFormat="1">
      <c r="B127" s="39"/>
      <c r="D127" s="171"/>
      <c r="H127" s="39"/>
      <c r="I127" s="39"/>
      <c r="J127" s="39"/>
      <c r="K127" s="39"/>
    </row>
    <row r="128" spans="2:11" s="170" customFormat="1">
      <c r="B128" s="39"/>
      <c r="D128" s="171"/>
      <c r="H128" s="39"/>
      <c r="I128" s="39"/>
      <c r="J128" s="39"/>
      <c r="K128" s="39"/>
    </row>
    <row r="130" spans="2:11" s="170" customFormat="1">
      <c r="B130" s="39"/>
      <c r="D130" s="171"/>
      <c r="H130" s="39"/>
      <c r="I130" s="39"/>
      <c r="J130" s="39"/>
      <c r="K130" s="39"/>
    </row>
    <row r="133" spans="2:11" s="170" customFormat="1">
      <c r="B133" s="39"/>
      <c r="D133" s="171"/>
      <c r="H133" s="39"/>
      <c r="I133" s="39"/>
      <c r="J133" s="39"/>
      <c r="K133" s="39"/>
    </row>
    <row r="139" spans="2:11" s="170" customFormat="1">
      <c r="B139" s="39"/>
      <c r="D139" s="171"/>
      <c r="H139" s="39"/>
      <c r="I139" s="39"/>
      <c r="J139" s="39"/>
      <c r="K139" s="39"/>
    </row>
    <row r="140" spans="2:11" s="170" customFormat="1">
      <c r="B140" s="39"/>
      <c r="D140" s="171"/>
      <c r="H140" s="39"/>
      <c r="I140" s="39"/>
      <c r="J140" s="39"/>
      <c r="K140" s="39"/>
    </row>
    <row r="141" spans="2:11" s="170" customFormat="1">
      <c r="B141" s="39"/>
      <c r="D141" s="171"/>
      <c r="H141" s="39"/>
      <c r="I141" s="39"/>
      <c r="J141" s="39"/>
      <c r="K141" s="39"/>
    </row>
    <row r="143" spans="2:11" s="170" customFormat="1">
      <c r="B143" s="39"/>
      <c r="D143" s="171"/>
      <c r="H143" s="39"/>
      <c r="I143" s="39"/>
      <c r="J143" s="39"/>
      <c r="K143" s="39"/>
    </row>
    <row r="144" spans="2:11" s="170" customFormat="1">
      <c r="B144" s="39"/>
      <c r="D144" s="171"/>
      <c r="H144" s="39"/>
      <c r="I144" s="39"/>
      <c r="J144" s="39"/>
      <c r="K144" s="39"/>
    </row>
    <row r="146" spans="2:11" s="170" customFormat="1">
      <c r="B146" s="39"/>
      <c r="D146" s="171"/>
      <c r="H146" s="39"/>
      <c r="I146" s="39"/>
      <c r="J146" s="39"/>
      <c r="K146" s="39"/>
    </row>
    <row r="147" spans="2:11" s="170" customFormat="1">
      <c r="B147" s="39"/>
      <c r="D147" s="171"/>
      <c r="H147" s="39"/>
      <c r="I147" s="39"/>
      <c r="J147" s="39"/>
      <c r="K147" s="39"/>
    </row>
    <row r="149" spans="2:11" s="170" customFormat="1">
      <c r="B149" s="39"/>
      <c r="D149" s="171"/>
      <c r="H149" s="39"/>
      <c r="I149" s="39"/>
      <c r="J149" s="39"/>
      <c r="K149" s="39"/>
    </row>
    <row r="165" spans="2:11" s="170" customFormat="1">
      <c r="B165" s="39"/>
      <c r="D165" s="171"/>
      <c r="H165" s="39"/>
      <c r="I165" s="39"/>
      <c r="J165" s="39"/>
      <c r="K165" s="39"/>
    </row>
    <row r="220" spans="2:11" s="170" customFormat="1">
      <c r="B220" s="39"/>
      <c r="D220" s="171"/>
      <c r="H220" s="39"/>
      <c r="I220" s="39"/>
      <c r="J220" s="39"/>
      <c r="K220" s="39"/>
    </row>
    <row r="221" spans="2:11" s="170" customFormat="1">
      <c r="B221" s="39"/>
      <c r="D221" s="171"/>
      <c r="H221" s="39"/>
      <c r="I221" s="39"/>
      <c r="J221" s="39"/>
      <c r="K221" s="39"/>
    </row>
    <row r="222" spans="2:11" s="170" customFormat="1">
      <c r="B222" s="39"/>
      <c r="D222" s="171"/>
      <c r="H222" s="39"/>
      <c r="I222" s="39"/>
      <c r="J222" s="39"/>
      <c r="K222" s="39"/>
    </row>
    <row r="223" spans="2:11" s="170" customFormat="1">
      <c r="B223" s="39"/>
      <c r="D223" s="171"/>
      <c r="H223" s="39"/>
      <c r="I223" s="39"/>
      <c r="J223" s="39"/>
      <c r="K223" s="39"/>
    </row>
    <row r="224" spans="2:11" s="170" customFormat="1">
      <c r="B224" s="39"/>
      <c r="D224" s="171"/>
      <c r="H224" s="39"/>
      <c r="I224" s="39"/>
      <c r="J224" s="39"/>
      <c r="K224" s="39"/>
    </row>
    <row r="226" spans="2:11" s="170" customFormat="1">
      <c r="B226" s="39"/>
      <c r="D226" s="171"/>
      <c r="H226" s="39"/>
      <c r="I226" s="39"/>
      <c r="J226" s="39"/>
      <c r="K226" s="39"/>
    </row>
    <row r="240" spans="2:11" s="170" customFormat="1">
      <c r="B240" s="39"/>
      <c r="D240" s="171"/>
      <c r="H240" s="39"/>
      <c r="I240" s="39"/>
      <c r="J240" s="39"/>
      <c r="K240" s="39"/>
    </row>
    <row r="241" spans="2:11" s="170" customFormat="1">
      <c r="B241" s="39"/>
      <c r="D241" s="171"/>
      <c r="H241" s="39"/>
      <c r="I241" s="39"/>
      <c r="J241" s="39"/>
      <c r="K241" s="39"/>
    </row>
    <row r="242" spans="2:11" s="170" customFormat="1">
      <c r="B242" s="39"/>
      <c r="D242" s="171"/>
      <c r="H242" s="39"/>
      <c r="I242" s="39"/>
      <c r="J242" s="39"/>
      <c r="K242" s="39"/>
    </row>
    <row r="243" spans="2:11" s="170" customFormat="1">
      <c r="B243" s="39"/>
      <c r="D243" s="171"/>
      <c r="H243" s="39"/>
      <c r="I243" s="39"/>
      <c r="J243" s="39"/>
      <c r="K243" s="39"/>
    </row>
    <row r="244" spans="2:11" s="170" customFormat="1">
      <c r="B244" s="39"/>
      <c r="D244" s="171"/>
      <c r="H244" s="39"/>
      <c r="I244" s="39"/>
      <c r="J244" s="39"/>
      <c r="K244" s="39"/>
    </row>
    <row r="245" spans="2:11" s="170" customFormat="1">
      <c r="B245" s="39"/>
      <c r="D245" s="171"/>
      <c r="H245" s="39"/>
      <c r="I245" s="39"/>
      <c r="J245" s="39"/>
      <c r="K245" s="39"/>
    </row>
    <row r="246" spans="2:11" s="170" customFormat="1">
      <c r="B246" s="39"/>
      <c r="D246" s="171"/>
      <c r="H246" s="39"/>
      <c r="I246" s="39"/>
      <c r="J246" s="39"/>
      <c r="K246" s="39"/>
    </row>
    <row r="247" spans="2:11" s="170" customFormat="1">
      <c r="B247" s="39"/>
      <c r="D247" s="171"/>
      <c r="H247" s="39"/>
      <c r="I247" s="39"/>
      <c r="J247" s="39"/>
      <c r="K247" s="39"/>
    </row>
    <row r="248" spans="2:11" s="170" customFormat="1">
      <c r="B248" s="39"/>
      <c r="D248" s="171"/>
      <c r="H248" s="39"/>
      <c r="I248" s="39"/>
      <c r="J248" s="39"/>
      <c r="K248" s="39"/>
    </row>
    <row r="249" spans="2:11" s="170" customFormat="1">
      <c r="B249" s="39"/>
      <c r="D249" s="171"/>
      <c r="H249" s="39"/>
      <c r="I249" s="39"/>
      <c r="J249" s="39"/>
      <c r="K249" s="39"/>
    </row>
    <row r="250" spans="2:11" s="170" customFormat="1">
      <c r="B250" s="39"/>
      <c r="D250" s="171"/>
      <c r="H250" s="39"/>
      <c r="I250" s="39"/>
      <c r="J250" s="39"/>
      <c r="K250" s="39"/>
    </row>
    <row r="251" spans="2:11" s="170" customFormat="1">
      <c r="B251" s="39"/>
      <c r="D251" s="171"/>
      <c r="H251" s="39"/>
      <c r="I251" s="39"/>
      <c r="J251" s="39"/>
      <c r="K251" s="39"/>
    </row>
    <row r="252" spans="2:11" s="170" customFormat="1">
      <c r="B252" s="39"/>
      <c r="D252" s="171"/>
      <c r="H252" s="39"/>
      <c r="I252" s="39"/>
      <c r="J252" s="39"/>
      <c r="K252" s="39"/>
    </row>
    <row r="253" spans="2:11" s="170" customFormat="1">
      <c r="B253" s="39"/>
      <c r="D253" s="171"/>
      <c r="H253" s="39"/>
      <c r="I253" s="39"/>
      <c r="J253" s="39"/>
      <c r="K253" s="39"/>
    </row>
    <row r="254" spans="2:11" s="170" customFormat="1">
      <c r="B254" s="39"/>
      <c r="D254" s="171"/>
      <c r="H254" s="39"/>
      <c r="I254" s="39"/>
      <c r="J254" s="39"/>
      <c r="K254" s="39"/>
    </row>
    <row r="255" spans="2:11" s="170" customFormat="1">
      <c r="B255" s="39"/>
      <c r="D255" s="171"/>
      <c r="H255" s="39"/>
      <c r="I255" s="39"/>
      <c r="J255" s="39"/>
      <c r="K255" s="39"/>
    </row>
    <row r="256" spans="2:11" s="170" customFormat="1">
      <c r="B256" s="39"/>
      <c r="D256" s="171"/>
      <c r="H256" s="39"/>
      <c r="I256" s="39"/>
      <c r="J256" s="39"/>
      <c r="K256" s="39"/>
    </row>
    <row r="257" spans="2:11" s="170" customFormat="1">
      <c r="B257" s="39"/>
      <c r="D257" s="171"/>
      <c r="H257" s="39"/>
      <c r="I257" s="39"/>
      <c r="J257" s="39"/>
      <c r="K257" s="39"/>
    </row>
    <row r="258" spans="2:11" s="170" customFormat="1">
      <c r="B258" s="39"/>
      <c r="D258" s="171"/>
      <c r="H258" s="39"/>
      <c r="I258" s="39"/>
      <c r="J258" s="39"/>
      <c r="K258" s="39"/>
    </row>
    <row r="296" spans="2:11" s="170" customFormat="1">
      <c r="B296" s="39"/>
      <c r="D296" s="171"/>
      <c r="H296" s="39"/>
      <c r="I296" s="39"/>
      <c r="J296" s="39"/>
      <c r="K296" s="39"/>
    </row>
    <row r="349" spans="2:11" s="170" customFormat="1">
      <c r="B349" s="39"/>
      <c r="D349" s="171"/>
      <c r="H349" s="39"/>
      <c r="I349" s="39"/>
      <c r="J349" s="39"/>
      <c r="K349" s="39"/>
    </row>
  </sheetData>
  <mergeCells count="7">
    <mergeCell ref="A73:F73"/>
    <mergeCell ref="A9:F9"/>
    <mergeCell ref="B1:E1"/>
    <mergeCell ref="A2:E2"/>
    <mergeCell ref="A3:E3"/>
    <mergeCell ref="A4:E4"/>
    <mergeCell ref="A6:F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55"/>
  <sheetViews>
    <sheetView workbookViewId="0">
      <selection activeCell="S11" sqref="S11"/>
    </sheetView>
  </sheetViews>
  <sheetFormatPr defaultRowHeight="10.5"/>
  <cols>
    <col min="1" max="1" width="7" style="170" customWidth="1"/>
    <col min="2" max="2" width="42" style="39" customWidth="1"/>
    <col min="3" max="3" width="6.5703125" style="170" customWidth="1"/>
    <col min="4" max="4" width="7.7109375" style="171" customWidth="1"/>
    <col min="5" max="5" width="9.85546875" style="170" customWidth="1"/>
    <col min="6" max="6" width="11.140625" style="170" customWidth="1"/>
    <col min="7" max="7" width="7.7109375" style="170" customWidth="1"/>
    <col min="8" max="8" width="7.42578125" style="39" customWidth="1"/>
    <col min="9" max="16384" width="9.140625" style="39"/>
  </cols>
  <sheetData>
    <row r="1" spans="1:13" ht="16.5">
      <c r="A1" s="35"/>
      <c r="B1" s="466" t="s">
        <v>65</v>
      </c>
      <c r="C1" s="466"/>
      <c r="D1" s="466"/>
      <c r="E1" s="466"/>
      <c r="F1" s="36"/>
    </row>
    <row r="2" spans="1:13" ht="16.5">
      <c r="A2" s="466" t="s">
        <v>66</v>
      </c>
      <c r="B2" s="466"/>
      <c r="C2" s="466"/>
      <c r="D2" s="466"/>
      <c r="E2" s="466"/>
      <c r="F2" s="36"/>
    </row>
    <row r="3" spans="1:13" ht="16.5">
      <c r="A3" s="466" t="s">
        <v>67</v>
      </c>
      <c r="B3" s="466"/>
      <c r="C3" s="466"/>
      <c r="D3" s="466"/>
      <c r="E3" s="466"/>
      <c r="F3" s="36"/>
    </row>
    <row r="4" spans="1:13" ht="17.25">
      <c r="A4" s="466" t="s">
        <v>68</v>
      </c>
      <c r="B4" s="466"/>
      <c r="C4" s="466"/>
      <c r="D4" s="466"/>
      <c r="E4" s="466"/>
      <c r="F4" s="36"/>
    </row>
    <row r="5" spans="1:13" ht="12.75">
      <c r="A5" s="1"/>
      <c r="B5" s="4"/>
      <c r="C5" s="1"/>
      <c r="D5" s="3"/>
      <c r="E5" s="1"/>
      <c r="F5" s="1"/>
    </row>
    <row r="6" spans="1:13" ht="14.25">
      <c r="A6" s="467" t="s">
        <v>0</v>
      </c>
      <c r="B6" s="467"/>
      <c r="C6" s="467"/>
      <c r="D6" s="467"/>
      <c r="E6" s="467"/>
      <c r="F6" s="467"/>
    </row>
    <row r="8" spans="1:13" ht="12.75">
      <c r="A8" s="172"/>
      <c r="B8" s="172"/>
      <c r="C8" s="172"/>
      <c r="D8" s="172"/>
      <c r="E8" s="172"/>
      <c r="F8" s="172"/>
      <c r="G8" s="37"/>
      <c r="H8" s="38"/>
    </row>
    <row r="9" spans="1:13" ht="12.75">
      <c r="A9" s="479" t="s">
        <v>355</v>
      </c>
      <c r="B9" s="479"/>
      <c r="C9" s="479"/>
      <c r="D9" s="479"/>
      <c r="E9" s="479"/>
      <c r="F9" s="479"/>
      <c r="G9" s="40"/>
      <c r="H9" s="40"/>
    </row>
    <row r="10" spans="1:13" ht="12">
      <c r="A10" s="41"/>
      <c r="B10" s="42"/>
      <c r="C10" s="41"/>
      <c r="D10" s="43"/>
      <c r="E10" s="41"/>
      <c r="F10" s="41"/>
      <c r="G10" s="40"/>
      <c r="H10" s="44"/>
      <c r="I10" s="45"/>
      <c r="J10" s="45"/>
      <c r="K10" s="45"/>
      <c r="L10" s="45"/>
      <c r="M10" s="45"/>
    </row>
    <row r="11" spans="1:13" ht="12">
      <c r="A11" s="46"/>
      <c r="B11" s="41"/>
      <c r="C11" s="41"/>
      <c r="D11" s="43"/>
      <c r="E11" s="47"/>
      <c r="F11" s="47"/>
      <c r="G11" s="48"/>
      <c r="H11" s="45"/>
      <c r="I11" s="45"/>
      <c r="J11" s="45"/>
      <c r="K11" s="45"/>
      <c r="L11" s="45"/>
      <c r="M11" s="45"/>
    </row>
    <row r="12" spans="1:13" ht="12" customHeight="1">
      <c r="A12" s="49"/>
      <c r="B12" s="49"/>
      <c r="C12" s="49"/>
      <c r="D12" s="50"/>
      <c r="E12" s="51" t="s">
        <v>71</v>
      </c>
      <c r="F12" s="52" t="s">
        <v>72</v>
      </c>
      <c r="G12" s="39"/>
      <c r="H12" s="45"/>
      <c r="I12" s="45"/>
      <c r="J12" s="45"/>
      <c r="K12" s="45"/>
      <c r="L12" s="45"/>
      <c r="M12" s="45"/>
    </row>
    <row r="13" spans="1:13" ht="12">
      <c r="A13" s="53" t="s">
        <v>2</v>
      </c>
      <c r="B13" s="54" t="s">
        <v>73</v>
      </c>
      <c r="C13" s="54" t="s">
        <v>74</v>
      </c>
      <c r="D13" s="55" t="s">
        <v>75</v>
      </c>
      <c r="E13" s="56" t="s">
        <v>76</v>
      </c>
      <c r="F13" s="57" t="s">
        <v>77</v>
      </c>
      <c r="G13" s="39"/>
      <c r="H13" s="45"/>
      <c r="I13" s="45"/>
      <c r="J13" s="45"/>
      <c r="K13" s="45"/>
      <c r="L13" s="45"/>
      <c r="M13" s="45"/>
    </row>
    <row r="14" spans="1:13" ht="12">
      <c r="A14" s="53" t="s">
        <v>78</v>
      </c>
      <c r="B14" s="54"/>
      <c r="C14" s="56" t="s">
        <v>79</v>
      </c>
      <c r="D14" s="58" t="s">
        <v>80</v>
      </c>
      <c r="E14" s="54" t="s">
        <v>81</v>
      </c>
      <c r="F14" s="59" t="s">
        <v>82</v>
      </c>
      <c r="G14" s="39"/>
      <c r="H14" s="45"/>
      <c r="I14" s="45"/>
      <c r="J14" s="45"/>
      <c r="K14" s="45"/>
      <c r="L14" s="45"/>
      <c r="M14" s="45"/>
    </row>
    <row r="15" spans="1:13" ht="12">
      <c r="A15" s="53"/>
      <c r="B15" s="54"/>
      <c r="C15" s="54"/>
      <c r="D15" s="60"/>
      <c r="E15" s="61"/>
      <c r="F15" s="54" t="s">
        <v>81</v>
      </c>
      <c r="G15" s="39"/>
      <c r="H15" s="45"/>
      <c r="I15" s="45"/>
      <c r="J15" s="45"/>
      <c r="K15" s="45"/>
      <c r="L15" s="45"/>
      <c r="M15" s="45"/>
    </row>
    <row r="16" spans="1:13" ht="12">
      <c r="A16" s="62"/>
      <c r="B16" s="63"/>
      <c r="C16" s="63"/>
      <c r="D16" s="64"/>
      <c r="E16" s="65"/>
      <c r="F16" s="54"/>
      <c r="G16" s="39"/>
      <c r="H16" s="45"/>
      <c r="I16" s="45"/>
      <c r="J16" s="45"/>
      <c r="K16" s="45"/>
      <c r="L16" s="45"/>
      <c r="M16" s="45"/>
    </row>
    <row r="17" spans="1:7" ht="12">
      <c r="A17" s="66">
        <v>1</v>
      </c>
      <c r="B17" s="66">
        <v>3</v>
      </c>
      <c r="C17" s="66">
        <v>4</v>
      </c>
      <c r="D17" s="67">
        <v>5</v>
      </c>
      <c r="E17" s="66">
        <v>15</v>
      </c>
      <c r="F17" s="68">
        <v>17</v>
      </c>
      <c r="G17" s="39"/>
    </row>
    <row r="18" spans="1:7" ht="12">
      <c r="A18" s="66"/>
      <c r="B18" s="69"/>
      <c r="C18" s="67"/>
      <c r="D18" s="67"/>
      <c r="E18" s="66"/>
      <c r="F18" s="68"/>
      <c r="G18" s="39"/>
    </row>
    <row r="19" spans="1:7" ht="12">
      <c r="A19" s="66"/>
      <c r="B19" s="70" t="s">
        <v>83</v>
      </c>
      <c r="C19" s="67"/>
      <c r="D19" s="67"/>
      <c r="E19" s="66"/>
      <c r="F19" s="68"/>
      <c r="G19" s="39"/>
    </row>
    <row r="20" spans="1:7" s="430" customFormat="1" ht="21">
      <c r="A20" s="427">
        <v>1</v>
      </c>
      <c r="B20" s="428" t="s">
        <v>357</v>
      </c>
      <c r="C20" s="427" t="s">
        <v>358</v>
      </c>
      <c r="D20" s="429">
        <v>0.372</v>
      </c>
      <c r="E20" s="74">
        <v>17.468462000000002</v>
      </c>
      <c r="F20" s="75">
        <f t="shared" ref="F20:F36" si="0">E20*D20</f>
        <v>6.4982678640000007</v>
      </c>
    </row>
    <row r="21" spans="1:7" s="430" customFormat="1" ht="12">
      <c r="A21" s="427">
        <v>2</v>
      </c>
      <c r="B21" s="428" t="s">
        <v>280</v>
      </c>
      <c r="C21" s="427" t="s">
        <v>359</v>
      </c>
      <c r="D21" s="429">
        <v>0.3</v>
      </c>
      <c r="E21" s="74">
        <v>13.455078</v>
      </c>
      <c r="F21" s="75">
        <f t="shared" si="0"/>
        <v>4.0365234000000001</v>
      </c>
    </row>
    <row r="22" spans="1:7" s="45" customFormat="1" ht="12">
      <c r="A22" s="431">
        <v>3</v>
      </c>
      <c r="B22" s="247" t="s">
        <v>360</v>
      </c>
      <c r="C22" s="432" t="s">
        <v>361</v>
      </c>
      <c r="D22" s="433">
        <v>30.8</v>
      </c>
      <c r="E22" s="74">
        <v>0.29586944000000004</v>
      </c>
      <c r="F22" s="75">
        <f t="shared" si="0"/>
        <v>9.1127787520000005</v>
      </c>
    </row>
    <row r="23" spans="1:7" s="45" customFormat="1" ht="12">
      <c r="A23" s="431">
        <v>4</v>
      </c>
      <c r="B23" s="247" t="s">
        <v>362</v>
      </c>
      <c r="C23" s="432" t="s">
        <v>361</v>
      </c>
      <c r="D23" s="433">
        <v>2</v>
      </c>
      <c r="E23" s="74">
        <v>1.6862278400000001</v>
      </c>
      <c r="F23" s="75">
        <f t="shared" si="0"/>
        <v>3.3724556800000003</v>
      </c>
    </row>
    <row r="24" spans="1:7" ht="24">
      <c r="A24" s="66">
        <v>5</v>
      </c>
      <c r="B24" s="72" t="s">
        <v>363</v>
      </c>
      <c r="C24" s="71" t="s">
        <v>224</v>
      </c>
      <c r="D24" s="159">
        <v>1.4</v>
      </c>
      <c r="E24" s="76">
        <v>6.8450000000000006</v>
      </c>
      <c r="F24" s="81">
        <f t="shared" si="0"/>
        <v>9.5830000000000002</v>
      </c>
      <c r="G24" s="39"/>
    </row>
    <row r="25" spans="1:7" ht="24">
      <c r="A25" s="66">
        <v>6</v>
      </c>
      <c r="B25" s="72" t="s">
        <v>364</v>
      </c>
      <c r="C25" s="71" t="s">
        <v>224</v>
      </c>
      <c r="D25" s="159">
        <v>0.34</v>
      </c>
      <c r="E25" s="76">
        <v>16.967977999999999</v>
      </c>
      <c r="F25" s="81">
        <f t="shared" si="0"/>
        <v>5.7691125200000002</v>
      </c>
      <c r="G25" s="39"/>
    </row>
    <row r="26" spans="1:7" ht="24">
      <c r="A26" s="66">
        <v>7</v>
      </c>
      <c r="B26" s="72" t="s">
        <v>365</v>
      </c>
      <c r="C26" s="71" t="s">
        <v>224</v>
      </c>
      <c r="D26" s="159">
        <v>0.24</v>
      </c>
      <c r="E26" s="76">
        <v>16.967977999999999</v>
      </c>
      <c r="F26" s="81">
        <f t="shared" si="0"/>
        <v>4.0723147199999996</v>
      </c>
      <c r="G26" s="39"/>
    </row>
    <row r="27" spans="1:7" ht="13.5">
      <c r="A27" s="66">
        <v>8</v>
      </c>
      <c r="B27" s="434" t="s">
        <v>366</v>
      </c>
      <c r="C27" s="435" t="s">
        <v>91</v>
      </c>
      <c r="D27" s="159">
        <v>0.2235</v>
      </c>
      <c r="E27" s="74">
        <v>0.67567304000000006</v>
      </c>
      <c r="F27" s="75">
        <f t="shared" si="0"/>
        <v>0.15101292444000003</v>
      </c>
      <c r="G27" s="39"/>
    </row>
    <row r="28" spans="1:7" ht="13.5">
      <c r="A28" s="66">
        <v>9</v>
      </c>
      <c r="B28" s="355" t="s">
        <v>345</v>
      </c>
      <c r="C28" s="354" t="s">
        <v>88</v>
      </c>
      <c r="D28" s="421">
        <v>0.308</v>
      </c>
      <c r="E28" s="76">
        <v>37.514044000000005</v>
      </c>
      <c r="F28" s="81">
        <f t="shared" si="0"/>
        <v>11.554325552000002</v>
      </c>
      <c r="G28" s="39"/>
    </row>
    <row r="29" spans="1:7" ht="13.5">
      <c r="A29" s="71">
        <v>10</v>
      </c>
      <c r="B29" s="422" t="s">
        <v>367</v>
      </c>
      <c r="C29" s="357" t="s">
        <v>91</v>
      </c>
      <c r="D29" s="84">
        <v>0.308</v>
      </c>
      <c r="E29" s="76">
        <v>38.4055094</v>
      </c>
      <c r="F29" s="81">
        <f t="shared" si="0"/>
        <v>11.8288968952</v>
      </c>
      <c r="G29" s="39"/>
    </row>
    <row r="30" spans="1:7" ht="13.5">
      <c r="A30" s="66">
        <v>11</v>
      </c>
      <c r="B30" s="78" t="s">
        <v>368</v>
      </c>
      <c r="C30" s="79" t="s">
        <v>88</v>
      </c>
      <c r="D30" s="159">
        <v>0.2235</v>
      </c>
      <c r="E30" s="76">
        <v>15.979514400000001</v>
      </c>
      <c r="F30" s="81">
        <f t="shared" si="0"/>
        <v>3.5714214684000005</v>
      </c>
      <c r="G30" s="39"/>
    </row>
    <row r="31" spans="1:7" ht="24">
      <c r="A31" s="66">
        <v>12</v>
      </c>
      <c r="B31" s="78" t="s">
        <v>369</v>
      </c>
      <c r="C31" s="436" t="s">
        <v>370</v>
      </c>
      <c r="D31" s="159">
        <v>0.08</v>
      </c>
      <c r="E31" s="76">
        <v>52.8735</v>
      </c>
      <c r="F31" s="81">
        <f t="shared" si="0"/>
        <v>4.2298799999999996</v>
      </c>
      <c r="G31" s="39"/>
    </row>
    <row r="32" spans="1:7" s="45" customFormat="1" ht="12">
      <c r="A32" s="71">
        <v>13</v>
      </c>
      <c r="B32" s="239" t="s">
        <v>371</v>
      </c>
      <c r="C32" s="67" t="s">
        <v>130</v>
      </c>
      <c r="D32" s="341">
        <v>14</v>
      </c>
      <c r="E32" s="76">
        <v>0.74472823999999993</v>
      </c>
      <c r="F32" s="81">
        <f t="shared" si="0"/>
        <v>10.426195359999999</v>
      </c>
    </row>
    <row r="33" spans="1:7" s="45" customFormat="1" ht="24">
      <c r="A33" s="66">
        <v>14</v>
      </c>
      <c r="B33" s="91" t="s">
        <v>97</v>
      </c>
      <c r="C33" s="67" t="s">
        <v>98</v>
      </c>
      <c r="D33" s="88">
        <v>1.1000000000000001</v>
      </c>
      <c r="E33" s="76">
        <v>29.248792000000002</v>
      </c>
      <c r="F33" s="81">
        <f t="shared" si="0"/>
        <v>32.173671200000001</v>
      </c>
    </row>
    <row r="34" spans="1:7" ht="12">
      <c r="A34" s="66">
        <v>15</v>
      </c>
      <c r="B34" s="91" t="s">
        <v>100</v>
      </c>
      <c r="C34" s="71" t="s">
        <v>101</v>
      </c>
      <c r="D34" s="88">
        <v>12.7</v>
      </c>
      <c r="E34" s="76">
        <v>1.3983678000000002</v>
      </c>
      <c r="F34" s="81">
        <f t="shared" si="0"/>
        <v>17.75927106</v>
      </c>
      <c r="G34" s="39"/>
    </row>
    <row r="35" spans="1:7" ht="12">
      <c r="A35" s="66">
        <v>16</v>
      </c>
      <c r="B35" s="91" t="s">
        <v>102</v>
      </c>
      <c r="C35" s="71" t="s">
        <v>25</v>
      </c>
      <c r="D35" s="88">
        <v>12.7</v>
      </c>
      <c r="E35" s="76">
        <v>0.39706740000000001</v>
      </c>
      <c r="F35" s="81">
        <f t="shared" si="0"/>
        <v>5.0427559799999999</v>
      </c>
      <c r="G35" s="39"/>
    </row>
    <row r="36" spans="1:7" ht="12">
      <c r="A36" s="66">
        <v>17</v>
      </c>
      <c r="B36" s="93" t="s">
        <v>103</v>
      </c>
      <c r="C36" s="71" t="s">
        <v>101</v>
      </c>
      <c r="D36" s="88">
        <v>12.7</v>
      </c>
      <c r="E36" s="76">
        <v>1.4736480000000001</v>
      </c>
      <c r="F36" s="81">
        <f t="shared" si="0"/>
        <v>18.7153296</v>
      </c>
      <c r="G36" s="39"/>
    </row>
    <row r="37" spans="1:7" ht="12">
      <c r="A37" s="66"/>
      <c r="B37" s="94" t="s">
        <v>283</v>
      </c>
      <c r="C37" s="71"/>
      <c r="D37" s="95"/>
      <c r="E37" s="76"/>
      <c r="F37" s="81"/>
      <c r="G37" s="39"/>
    </row>
    <row r="38" spans="1:7" ht="24">
      <c r="A38" s="66">
        <v>1</v>
      </c>
      <c r="B38" s="91" t="s">
        <v>284</v>
      </c>
      <c r="C38" s="71" t="s">
        <v>359</v>
      </c>
      <c r="D38" s="429">
        <v>0.46500000000000002</v>
      </c>
      <c r="E38" s="76">
        <v>227.46259003035794</v>
      </c>
      <c r="F38" s="81">
        <f>E38*D38</f>
        <v>105.77010436411645</v>
      </c>
      <c r="G38" s="39"/>
    </row>
    <row r="39" spans="1:7" ht="12">
      <c r="A39" s="66">
        <v>2</v>
      </c>
      <c r="B39" s="284" t="s">
        <v>245</v>
      </c>
      <c r="C39" s="427" t="s">
        <v>358</v>
      </c>
      <c r="D39" s="429">
        <v>0.372</v>
      </c>
      <c r="E39" s="76">
        <v>393.05370411236009</v>
      </c>
      <c r="F39" s="81">
        <f>E39*D39</f>
        <v>146.21597792979796</v>
      </c>
      <c r="G39" s="39"/>
    </row>
    <row r="40" spans="1:7" ht="12">
      <c r="A40" s="66"/>
      <c r="B40" s="437" t="s">
        <v>287</v>
      </c>
      <c r="C40" s="427"/>
      <c r="D40" s="429"/>
      <c r="E40" s="76"/>
      <c r="F40" s="81"/>
      <c r="G40" s="39"/>
    </row>
    <row r="41" spans="1:7" ht="12">
      <c r="A41" s="66">
        <v>3</v>
      </c>
      <c r="B41" s="284" t="s">
        <v>288</v>
      </c>
      <c r="C41" s="427" t="s">
        <v>359</v>
      </c>
      <c r="D41" s="429">
        <v>0.3</v>
      </c>
      <c r="E41" s="76">
        <v>194.4849578868</v>
      </c>
      <c r="F41" s="81">
        <f>E41*D41</f>
        <v>58.345487366039997</v>
      </c>
      <c r="G41" s="39"/>
    </row>
    <row r="42" spans="1:7" ht="12">
      <c r="A42" s="66">
        <v>4</v>
      </c>
      <c r="B42" s="284" t="s">
        <v>199</v>
      </c>
      <c r="C42" s="438" t="s">
        <v>372</v>
      </c>
      <c r="D42" s="429">
        <v>18.7</v>
      </c>
      <c r="E42" s="76">
        <v>2.3862013977024001</v>
      </c>
      <c r="F42" s="81">
        <f>E42*D42</f>
        <v>44.621966137034882</v>
      </c>
      <c r="G42" s="39"/>
    </row>
    <row r="43" spans="1:7" ht="12">
      <c r="A43" s="66"/>
      <c r="B43" s="94" t="s">
        <v>373</v>
      </c>
      <c r="C43" s="71"/>
      <c r="D43" s="95"/>
      <c r="E43" s="76"/>
      <c r="F43" s="81"/>
      <c r="G43" s="39"/>
    </row>
    <row r="44" spans="1:7" ht="13.5">
      <c r="A44" s="66">
        <v>1</v>
      </c>
      <c r="B44" s="93" t="s">
        <v>374</v>
      </c>
      <c r="C44" s="71" t="s">
        <v>224</v>
      </c>
      <c r="D44" s="88">
        <v>1.38</v>
      </c>
      <c r="E44" s="76">
        <v>26.080062619999996</v>
      </c>
      <c r="F44" s="81">
        <f>E44*D44</f>
        <v>35.990486415599989</v>
      </c>
      <c r="G44" s="39"/>
    </row>
    <row r="45" spans="1:7" ht="12">
      <c r="A45" s="66"/>
      <c r="B45" s="93" t="s">
        <v>375</v>
      </c>
      <c r="C45" s="71"/>
      <c r="D45" s="439"/>
      <c r="E45" s="76"/>
      <c r="F45" s="81"/>
      <c r="G45" s="39"/>
    </row>
    <row r="46" spans="1:7" ht="24">
      <c r="A46" s="66">
        <v>2</v>
      </c>
      <c r="B46" s="72" t="s">
        <v>376</v>
      </c>
      <c r="C46" s="363" t="s">
        <v>115</v>
      </c>
      <c r="D46" s="88">
        <v>11.04</v>
      </c>
      <c r="E46" s="76">
        <v>38.392184124000003</v>
      </c>
      <c r="F46" s="81">
        <f>E46*D46</f>
        <v>423.84971272896001</v>
      </c>
      <c r="G46" s="39"/>
    </row>
    <row r="47" spans="1:7" ht="12">
      <c r="A47" s="66"/>
      <c r="B47" s="94" t="s">
        <v>104</v>
      </c>
      <c r="C47" s="71"/>
      <c r="D47" s="95"/>
      <c r="E47" s="76"/>
      <c r="F47" s="81"/>
      <c r="G47" s="39"/>
    </row>
    <row r="48" spans="1:7" ht="24">
      <c r="A48" s="66">
        <v>1</v>
      </c>
      <c r="B48" s="72" t="s">
        <v>377</v>
      </c>
      <c r="C48" s="66" t="s">
        <v>85</v>
      </c>
      <c r="D48" s="88">
        <v>0.1056</v>
      </c>
      <c r="E48" s="76">
        <v>582.3711655848</v>
      </c>
      <c r="F48" s="81">
        <f>E48*D48</f>
        <v>61.498395085754879</v>
      </c>
      <c r="G48" s="39"/>
    </row>
    <row r="49" spans="1:7" ht="13.5">
      <c r="A49" s="66">
        <v>2</v>
      </c>
      <c r="B49" s="72" t="s">
        <v>378</v>
      </c>
      <c r="C49" s="115" t="s">
        <v>88</v>
      </c>
      <c r="D49" s="88">
        <v>0.30299999999999999</v>
      </c>
      <c r="E49" s="76">
        <v>117.52846512000001</v>
      </c>
      <c r="F49" s="81">
        <f>E49*D49</f>
        <v>35.611124931360003</v>
      </c>
      <c r="G49" s="39"/>
    </row>
    <row r="50" spans="1:7" ht="24">
      <c r="A50" s="66">
        <v>3</v>
      </c>
      <c r="B50" s="72" t="s">
        <v>379</v>
      </c>
      <c r="C50" s="71" t="s">
        <v>88</v>
      </c>
      <c r="D50" s="88">
        <v>0.315</v>
      </c>
      <c r="E50" s="367">
        <v>579.37138296800003</v>
      </c>
      <c r="F50" s="81">
        <f>E50*D50</f>
        <v>182.50198563492</v>
      </c>
      <c r="G50" s="39"/>
    </row>
    <row r="51" spans="1:7" ht="12">
      <c r="A51" s="66"/>
      <c r="B51" s="94" t="s">
        <v>113</v>
      </c>
      <c r="C51" s="71"/>
      <c r="D51" s="71"/>
      <c r="E51" s="76"/>
      <c r="F51" s="81"/>
      <c r="G51" s="39"/>
    </row>
    <row r="52" spans="1:7" ht="24">
      <c r="A52" s="66">
        <v>1</v>
      </c>
      <c r="B52" s="72" t="s">
        <v>114</v>
      </c>
      <c r="C52" s="363" t="s">
        <v>115</v>
      </c>
      <c r="D52" s="88">
        <v>3.4</v>
      </c>
      <c r="E52" s="76">
        <v>45.211776624000002</v>
      </c>
      <c r="F52" s="81">
        <f>E52*D52</f>
        <v>153.7200405216</v>
      </c>
      <c r="G52" s="39"/>
    </row>
    <row r="53" spans="1:7" ht="24">
      <c r="A53" s="66">
        <v>2</v>
      </c>
      <c r="B53" s="72" t="s">
        <v>114</v>
      </c>
      <c r="C53" s="363" t="s">
        <v>115</v>
      </c>
      <c r="D53" s="88">
        <v>8.19</v>
      </c>
      <c r="E53" s="76">
        <v>38.392184124000003</v>
      </c>
      <c r="F53" s="81">
        <f>E53*D53</f>
        <v>314.43198797555999</v>
      </c>
      <c r="G53" s="39"/>
    </row>
    <row r="54" spans="1:7" ht="13.5">
      <c r="A54" s="66">
        <v>3</v>
      </c>
      <c r="B54" s="93" t="s">
        <v>116</v>
      </c>
      <c r="C54" s="363" t="s">
        <v>115</v>
      </c>
      <c r="D54" s="88">
        <v>0.5</v>
      </c>
      <c r="E54" s="76">
        <v>38.644357499999998</v>
      </c>
      <c r="F54" s="81">
        <f>E54*D54</f>
        <v>19.322178749999999</v>
      </c>
      <c r="G54" s="39"/>
    </row>
    <row r="55" spans="1:7" ht="12">
      <c r="A55" s="66"/>
      <c r="B55" s="93" t="s">
        <v>117</v>
      </c>
      <c r="C55" s="71"/>
      <c r="D55" s="439"/>
      <c r="E55" s="76"/>
      <c r="F55" s="81"/>
      <c r="G55" s="39"/>
    </row>
    <row r="56" spans="1:7" ht="13.5">
      <c r="A56" s="66">
        <v>4</v>
      </c>
      <c r="B56" s="93" t="s">
        <v>118</v>
      </c>
      <c r="C56" s="363" t="s">
        <v>115</v>
      </c>
      <c r="D56" s="88">
        <v>1.5</v>
      </c>
      <c r="E56" s="76">
        <v>26.975276999999998</v>
      </c>
      <c r="F56" s="81">
        <f>E56*D56</f>
        <v>40.462915499999994</v>
      </c>
      <c r="G56" s="39"/>
    </row>
    <row r="57" spans="1:7" ht="12">
      <c r="A57" s="66"/>
      <c r="B57" s="93" t="s">
        <v>119</v>
      </c>
      <c r="C57" s="71"/>
      <c r="D57" s="439"/>
      <c r="E57" s="76"/>
      <c r="F57" s="81"/>
      <c r="G57" s="39"/>
    </row>
    <row r="58" spans="1:7" ht="12">
      <c r="A58" s="66"/>
      <c r="B58" s="94" t="s">
        <v>123</v>
      </c>
      <c r="C58" s="71"/>
      <c r="D58" s="95"/>
      <c r="E58" s="76"/>
      <c r="F58" s="81"/>
      <c r="G58" s="39"/>
    </row>
    <row r="59" spans="1:7" ht="13.5">
      <c r="A59" s="115">
        <v>1</v>
      </c>
      <c r="B59" s="72" t="s">
        <v>380</v>
      </c>
      <c r="C59" s="423" t="s">
        <v>91</v>
      </c>
      <c r="D59" s="80">
        <v>0.83160000000000001</v>
      </c>
      <c r="E59" s="76">
        <v>155.75090264000002</v>
      </c>
      <c r="F59" s="81">
        <f t="shared" ref="F59:F69" si="1">E59*D59</f>
        <v>129.52245063542401</v>
      </c>
      <c r="G59" s="39"/>
    </row>
    <row r="60" spans="1:7" ht="13.5">
      <c r="A60" s="66">
        <v>2</v>
      </c>
      <c r="B60" s="93" t="s">
        <v>124</v>
      </c>
      <c r="C60" s="71" t="s">
        <v>88</v>
      </c>
      <c r="D60" s="84">
        <v>2.2499999999999999E-2</v>
      </c>
      <c r="E60" s="76">
        <v>458.52008370192004</v>
      </c>
      <c r="F60" s="81">
        <f t="shared" si="1"/>
        <v>10.3167018832932</v>
      </c>
      <c r="G60" s="39"/>
    </row>
    <row r="61" spans="1:7" ht="12">
      <c r="A61" s="66">
        <v>3</v>
      </c>
      <c r="B61" s="93" t="s">
        <v>129</v>
      </c>
      <c r="C61" s="71" t="s">
        <v>130</v>
      </c>
      <c r="D61" s="419">
        <v>9</v>
      </c>
      <c r="E61" s="76">
        <v>8.4866040000000004E-2</v>
      </c>
      <c r="F61" s="81">
        <f t="shared" si="1"/>
        <v>0.76379436000000001</v>
      </c>
      <c r="G61" s="39"/>
    </row>
    <row r="62" spans="1:7" ht="13.5">
      <c r="A62" s="115">
        <v>4</v>
      </c>
      <c r="B62" s="93" t="s">
        <v>165</v>
      </c>
      <c r="C62" s="423" t="s">
        <v>91</v>
      </c>
      <c r="D62" s="84">
        <v>2.2499999999999999E-2</v>
      </c>
      <c r="E62" s="76">
        <v>145.588835268</v>
      </c>
      <c r="F62" s="81">
        <f t="shared" si="1"/>
        <v>3.2757487935299996</v>
      </c>
      <c r="G62" s="39"/>
    </row>
    <row r="63" spans="1:7" ht="13.5">
      <c r="A63" s="66">
        <v>5</v>
      </c>
      <c r="B63" s="93" t="s">
        <v>166</v>
      </c>
      <c r="C63" s="71" t="s">
        <v>88</v>
      </c>
      <c r="D63" s="84">
        <v>0.35399999999999998</v>
      </c>
      <c r="E63" s="76">
        <v>144.216430164</v>
      </c>
      <c r="F63" s="81">
        <f t="shared" si="1"/>
        <v>51.052616278056</v>
      </c>
      <c r="G63" s="39"/>
    </row>
    <row r="64" spans="1:7" ht="13.5">
      <c r="A64" s="66">
        <v>6</v>
      </c>
      <c r="B64" s="434" t="s">
        <v>381</v>
      </c>
      <c r="C64" s="435" t="s">
        <v>91</v>
      </c>
      <c r="D64" s="159">
        <v>0.76749999999999996</v>
      </c>
      <c r="E64" s="76">
        <v>737.08261311775993</v>
      </c>
      <c r="F64" s="81">
        <f t="shared" si="1"/>
        <v>565.71090556788067</v>
      </c>
      <c r="G64" s="39"/>
    </row>
    <row r="65" spans="1:7" s="440" customFormat="1" ht="12">
      <c r="A65" s="71">
        <v>7</v>
      </c>
      <c r="B65" s="243" t="s">
        <v>168</v>
      </c>
      <c r="C65" s="435" t="s">
        <v>144</v>
      </c>
      <c r="D65" s="88">
        <v>0.05</v>
      </c>
      <c r="E65" s="76">
        <v>54.205496240000002</v>
      </c>
      <c r="F65" s="81">
        <f t="shared" si="1"/>
        <v>2.7102748120000002</v>
      </c>
    </row>
    <row r="66" spans="1:7" s="440" customFormat="1" ht="24">
      <c r="A66" s="71">
        <v>8</v>
      </c>
      <c r="B66" s="243" t="s">
        <v>169</v>
      </c>
      <c r="C66" s="435" t="s">
        <v>144</v>
      </c>
      <c r="D66" s="88">
        <v>0.04</v>
      </c>
      <c r="E66" s="76">
        <v>54.205496240000002</v>
      </c>
      <c r="F66" s="81">
        <f t="shared" si="1"/>
        <v>2.1682198496000002</v>
      </c>
    </row>
    <row r="67" spans="1:7" ht="13.5">
      <c r="A67" s="66">
        <v>9</v>
      </c>
      <c r="B67" s="93" t="s">
        <v>382</v>
      </c>
      <c r="C67" s="71" t="s">
        <v>333</v>
      </c>
      <c r="D67" s="90">
        <v>15.4</v>
      </c>
      <c r="E67" s="76">
        <v>1.1433256000000001</v>
      </c>
      <c r="F67" s="81">
        <f t="shared" si="1"/>
        <v>17.607214240000001</v>
      </c>
      <c r="G67" s="39"/>
    </row>
    <row r="68" spans="1:7" ht="13.5">
      <c r="A68" s="66">
        <v>10</v>
      </c>
      <c r="B68" s="93" t="s">
        <v>383</v>
      </c>
      <c r="C68" s="71" t="s">
        <v>106</v>
      </c>
      <c r="D68" s="90">
        <v>0.23100000000000001</v>
      </c>
      <c r="E68" s="76">
        <v>185.22376941599998</v>
      </c>
      <c r="F68" s="81">
        <f t="shared" si="1"/>
        <v>42.786690735095995</v>
      </c>
      <c r="G68" s="39"/>
    </row>
    <row r="69" spans="1:7" s="45" customFormat="1" ht="12">
      <c r="A69" s="431">
        <v>11</v>
      </c>
      <c r="B69" s="247" t="s">
        <v>170</v>
      </c>
      <c r="C69" s="432" t="s">
        <v>361</v>
      </c>
      <c r="D69" s="433">
        <v>30.8</v>
      </c>
      <c r="E69" s="76">
        <v>2.09663976564</v>
      </c>
      <c r="F69" s="81">
        <f t="shared" si="1"/>
        <v>64.576504781712003</v>
      </c>
    </row>
    <row r="70" spans="1:7" s="45" customFormat="1">
      <c r="A70" s="431"/>
      <c r="B70" s="247" t="s">
        <v>384</v>
      </c>
      <c r="C70" s="441"/>
      <c r="D70" s="442"/>
      <c r="E70" s="443"/>
      <c r="F70" s="444"/>
    </row>
    <row r="71" spans="1:7" s="45" customFormat="1">
      <c r="A71" s="431"/>
      <c r="B71" s="247" t="s">
        <v>173</v>
      </c>
      <c r="C71" s="441"/>
      <c r="D71" s="442"/>
      <c r="E71" s="443"/>
      <c r="F71" s="444"/>
    </row>
    <row r="72" spans="1:7" s="150" customFormat="1" ht="12">
      <c r="A72" s="424"/>
      <c r="B72" s="445" t="s">
        <v>356</v>
      </c>
      <c r="C72" s="424"/>
      <c r="D72" s="425"/>
      <c r="E72" s="424"/>
      <c r="F72" s="424"/>
    </row>
    <row r="73" spans="1:7" s="150" customFormat="1" ht="12">
      <c r="A73" s="424"/>
      <c r="B73" s="163" t="s">
        <v>351</v>
      </c>
      <c r="C73" s="424"/>
      <c r="D73" s="425"/>
      <c r="E73" s="424"/>
      <c r="F73" s="162"/>
    </row>
    <row r="74" spans="1:7" s="150" customFormat="1" ht="12">
      <c r="A74" s="147">
        <v>1</v>
      </c>
      <c r="B74" s="148" t="s">
        <v>385</v>
      </c>
      <c r="C74" s="147" t="s">
        <v>47</v>
      </c>
      <c r="D74" s="366">
        <v>9</v>
      </c>
      <c r="E74" s="160">
        <v>5.0610951399999999</v>
      </c>
      <c r="F74" s="161">
        <f>E74*D74</f>
        <v>45.549856259999999</v>
      </c>
    </row>
    <row r="75" spans="1:7" s="150" customFormat="1" ht="12">
      <c r="A75" s="147"/>
      <c r="B75" s="148"/>
      <c r="C75" s="147"/>
      <c r="D75" s="446"/>
      <c r="E75" s="160"/>
      <c r="F75" s="161"/>
    </row>
    <row r="76" spans="1:7" s="150" customFormat="1" ht="12">
      <c r="A76" s="147">
        <v>2</v>
      </c>
      <c r="B76" s="148" t="s">
        <v>136</v>
      </c>
      <c r="C76" s="149" t="s">
        <v>47</v>
      </c>
      <c r="D76" s="159">
        <v>3</v>
      </c>
      <c r="E76" s="160">
        <v>1.1250765</v>
      </c>
      <c r="F76" s="161">
        <f t="shared" ref="F76:F81" si="2">E76*D76</f>
        <v>3.3752295000000001</v>
      </c>
    </row>
    <row r="77" spans="1:7" s="150" customFormat="1" ht="12">
      <c r="A77" s="147">
        <v>3</v>
      </c>
      <c r="B77" s="148" t="s">
        <v>204</v>
      </c>
      <c r="C77" s="149" t="s">
        <v>47</v>
      </c>
      <c r="D77" s="159">
        <v>3</v>
      </c>
      <c r="E77" s="160">
        <v>1.2134734199999999</v>
      </c>
      <c r="F77" s="161">
        <f t="shared" si="2"/>
        <v>3.64042026</v>
      </c>
    </row>
    <row r="78" spans="1:7" s="150" customFormat="1" ht="12">
      <c r="A78" s="147">
        <v>4</v>
      </c>
      <c r="B78" s="148" t="s">
        <v>138</v>
      </c>
      <c r="C78" s="149" t="s">
        <v>139</v>
      </c>
      <c r="D78" s="159">
        <v>0.04</v>
      </c>
      <c r="E78" s="160">
        <v>15.760835999999999</v>
      </c>
      <c r="F78" s="161">
        <f t="shared" si="2"/>
        <v>0.63043344000000001</v>
      </c>
    </row>
    <row r="79" spans="1:7" s="150" customFormat="1" ht="12">
      <c r="A79" s="147">
        <v>5</v>
      </c>
      <c r="B79" s="148" t="s">
        <v>140</v>
      </c>
      <c r="C79" s="149" t="s">
        <v>139</v>
      </c>
      <c r="D79" s="159">
        <v>0.06</v>
      </c>
      <c r="E79" s="160">
        <v>9.698976</v>
      </c>
      <c r="F79" s="161">
        <f t="shared" si="2"/>
        <v>0.58193855999999999</v>
      </c>
    </row>
    <row r="80" spans="1:7" s="150" customFormat="1" ht="12">
      <c r="A80" s="147">
        <v>6</v>
      </c>
      <c r="B80" s="148" t="s">
        <v>141</v>
      </c>
      <c r="C80" s="149" t="s">
        <v>142</v>
      </c>
      <c r="D80" s="159">
        <v>0.32</v>
      </c>
      <c r="E80" s="160">
        <v>53.364804800000002</v>
      </c>
      <c r="F80" s="161">
        <f t="shared" si="2"/>
        <v>17.076737536</v>
      </c>
    </row>
    <row r="81" spans="1:7" s="150" customFormat="1" ht="12">
      <c r="A81" s="147">
        <v>7</v>
      </c>
      <c r="B81" s="148" t="s">
        <v>143</v>
      </c>
      <c r="C81" s="149" t="s">
        <v>144</v>
      </c>
      <c r="D81" s="159">
        <v>0.04</v>
      </c>
      <c r="E81" s="160">
        <v>27.783998000000004</v>
      </c>
      <c r="F81" s="161">
        <f t="shared" si="2"/>
        <v>1.1113599200000002</v>
      </c>
    </row>
    <row r="82" spans="1:7" s="150" customFormat="1" ht="12">
      <c r="A82" s="156"/>
      <c r="B82" s="447" t="s">
        <v>386</v>
      </c>
      <c r="C82" s="156"/>
      <c r="D82" s="448"/>
      <c r="E82" s="156"/>
      <c r="F82" s="449"/>
    </row>
    <row r="83" spans="1:7" s="150" customFormat="1" ht="24">
      <c r="A83" s="67">
        <v>1</v>
      </c>
      <c r="B83" s="91" t="s">
        <v>387</v>
      </c>
      <c r="C83" s="71" t="s">
        <v>130</v>
      </c>
      <c r="D83" s="450">
        <v>42</v>
      </c>
      <c r="E83" s="160">
        <v>1.8729547320000002</v>
      </c>
      <c r="F83" s="161">
        <f t="shared" ref="F83:F98" si="3">E83*D83</f>
        <v>78.664098744</v>
      </c>
    </row>
    <row r="84" spans="1:7" s="150" customFormat="1" ht="24">
      <c r="A84" s="67">
        <v>2</v>
      </c>
      <c r="B84" s="91" t="s">
        <v>388</v>
      </c>
      <c r="C84" s="71" t="s">
        <v>130</v>
      </c>
      <c r="D84" s="450">
        <v>10.5</v>
      </c>
      <c r="E84" s="160">
        <v>2.2363890760000005</v>
      </c>
      <c r="F84" s="161">
        <f t="shared" si="3"/>
        <v>23.482085298000005</v>
      </c>
    </row>
    <row r="85" spans="1:7" s="150" customFormat="1" ht="12">
      <c r="A85" s="67">
        <v>3</v>
      </c>
      <c r="B85" s="91" t="s">
        <v>389</v>
      </c>
      <c r="C85" s="71" t="s">
        <v>19</v>
      </c>
      <c r="D85" s="450">
        <v>10</v>
      </c>
      <c r="E85" s="160">
        <v>2.6555391200000003</v>
      </c>
      <c r="F85" s="161">
        <f t="shared" si="3"/>
        <v>26.555391200000003</v>
      </c>
    </row>
    <row r="86" spans="1:7" s="150" customFormat="1" ht="12">
      <c r="A86" s="67">
        <v>4</v>
      </c>
      <c r="B86" s="91" t="s">
        <v>390</v>
      </c>
      <c r="C86" s="67" t="s">
        <v>391</v>
      </c>
      <c r="D86" s="341">
        <v>3</v>
      </c>
      <c r="E86" s="76">
        <v>15.798177816000001</v>
      </c>
      <c r="F86" s="81">
        <f t="shared" si="3"/>
        <v>47.394533448000004</v>
      </c>
    </row>
    <row r="87" spans="1:7" s="150" customFormat="1" ht="12">
      <c r="A87" s="156">
        <v>5</v>
      </c>
      <c r="B87" s="91" t="s">
        <v>392</v>
      </c>
      <c r="C87" s="67" t="s">
        <v>19</v>
      </c>
      <c r="D87" s="341">
        <v>3</v>
      </c>
      <c r="E87" s="76">
        <v>5.5303681239999989</v>
      </c>
      <c r="F87" s="81">
        <f t="shared" si="3"/>
        <v>16.591104371999997</v>
      </c>
    </row>
    <row r="88" spans="1:7" s="150" customFormat="1" ht="12">
      <c r="A88" s="67">
        <v>6</v>
      </c>
      <c r="B88" s="91" t="s">
        <v>393</v>
      </c>
      <c r="C88" s="67" t="s">
        <v>19</v>
      </c>
      <c r="D88" s="341">
        <v>10</v>
      </c>
      <c r="E88" s="76">
        <v>0.72742319999999994</v>
      </c>
      <c r="F88" s="81">
        <f t="shared" si="3"/>
        <v>7.2742319999999996</v>
      </c>
    </row>
    <row r="89" spans="1:7" s="150" customFormat="1" ht="12">
      <c r="A89" s="67">
        <v>7</v>
      </c>
      <c r="B89" s="91" t="s">
        <v>394</v>
      </c>
      <c r="C89" s="67" t="s">
        <v>19</v>
      </c>
      <c r="D89" s="341">
        <v>22</v>
      </c>
      <c r="E89" s="76">
        <v>0.42433019999999999</v>
      </c>
      <c r="F89" s="81">
        <f t="shared" si="3"/>
        <v>9.3352643999999998</v>
      </c>
    </row>
    <row r="90" spans="1:7" s="150" customFormat="1" ht="12">
      <c r="A90" s="67">
        <v>8</v>
      </c>
      <c r="B90" s="91" t="s">
        <v>395</v>
      </c>
      <c r="C90" s="67" t="s">
        <v>19</v>
      </c>
      <c r="D90" s="341">
        <v>26</v>
      </c>
      <c r="E90" s="76">
        <v>6.0618600000000002E-2</v>
      </c>
      <c r="F90" s="81">
        <f t="shared" si="3"/>
        <v>1.5760836</v>
      </c>
    </row>
    <row r="91" spans="1:7" s="150" customFormat="1" ht="12">
      <c r="A91" s="67">
        <v>9</v>
      </c>
      <c r="B91" s="91" t="s">
        <v>396</v>
      </c>
      <c r="C91" s="67" t="s">
        <v>19</v>
      </c>
      <c r="D91" s="341">
        <v>10</v>
      </c>
      <c r="E91" s="76">
        <v>0.303093</v>
      </c>
      <c r="F91" s="81">
        <f t="shared" si="3"/>
        <v>3.0309300000000001</v>
      </c>
    </row>
    <row r="92" spans="1:7" s="150" customFormat="1" ht="24">
      <c r="A92" s="67">
        <v>10</v>
      </c>
      <c r="B92" s="91" t="s">
        <v>397</v>
      </c>
      <c r="C92" s="66" t="s">
        <v>106</v>
      </c>
      <c r="D92" s="353">
        <v>8.5000000000000006E-2</v>
      </c>
      <c r="E92" s="76">
        <v>38.638581150584002</v>
      </c>
      <c r="F92" s="81">
        <f t="shared" si="3"/>
        <v>3.2842793977996405</v>
      </c>
    </row>
    <row r="93" spans="1:7" s="150" customFormat="1" ht="12">
      <c r="A93" s="67">
        <v>11</v>
      </c>
      <c r="B93" s="91" t="s">
        <v>398</v>
      </c>
      <c r="C93" s="67" t="s">
        <v>19</v>
      </c>
      <c r="D93" s="341">
        <v>18</v>
      </c>
      <c r="E93" s="76">
        <v>8.4866040000000004E-2</v>
      </c>
      <c r="F93" s="81">
        <f t="shared" si="3"/>
        <v>1.52758872</v>
      </c>
    </row>
    <row r="94" spans="1:7" s="440" customFormat="1" ht="13.5">
      <c r="A94" s="71">
        <v>12</v>
      </c>
      <c r="B94" s="72" t="s">
        <v>399</v>
      </c>
      <c r="C94" s="354" t="s">
        <v>400</v>
      </c>
      <c r="D94" s="351">
        <v>1.2E-2</v>
      </c>
      <c r="E94" s="76">
        <v>281.39994000000002</v>
      </c>
      <c r="F94" s="81">
        <f t="shared" si="3"/>
        <v>3.3767992800000002</v>
      </c>
    </row>
    <row r="95" spans="1:7" ht="13.5">
      <c r="A95" s="71">
        <v>13</v>
      </c>
      <c r="B95" s="93" t="s">
        <v>401</v>
      </c>
      <c r="C95" s="354" t="s">
        <v>106</v>
      </c>
      <c r="D95" s="73">
        <v>0.5</v>
      </c>
      <c r="E95" s="76">
        <v>3.8622926448000001</v>
      </c>
      <c r="F95" s="81">
        <f t="shared" si="3"/>
        <v>1.9311463224000001</v>
      </c>
      <c r="G95" s="39"/>
    </row>
    <row r="96" spans="1:7" ht="13.5">
      <c r="A96" s="66">
        <v>14</v>
      </c>
      <c r="B96" s="93" t="s">
        <v>402</v>
      </c>
      <c r="C96" s="354" t="s">
        <v>400</v>
      </c>
      <c r="D96" s="73">
        <v>7.0000000000000001E-3</v>
      </c>
      <c r="E96" s="76">
        <v>97.022556000000009</v>
      </c>
      <c r="F96" s="81">
        <f t="shared" si="3"/>
        <v>0.6791578920000001</v>
      </c>
      <c r="G96" s="39"/>
    </row>
    <row r="97" spans="1:7" s="150" customFormat="1" ht="12">
      <c r="A97" s="67">
        <v>15</v>
      </c>
      <c r="B97" s="91" t="s">
        <v>403</v>
      </c>
      <c r="C97" s="67" t="s">
        <v>19</v>
      </c>
      <c r="D97" s="341">
        <v>2</v>
      </c>
      <c r="E97" s="76">
        <v>2.2213310000000002</v>
      </c>
      <c r="F97" s="81">
        <f t="shared" si="3"/>
        <v>4.4426620000000003</v>
      </c>
    </row>
    <row r="98" spans="1:7" s="150" customFormat="1" ht="12">
      <c r="A98" s="67">
        <v>16</v>
      </c>
      <c r="B98" s="91" t="s">
        <v>404</v>
      </c>
      <c r="C98" s="67" t="s">
        <v>19</v>
      </c>
      <c r="D98" s="341">
        <v>3</v>
      </c>
      <c r="E98" s="76">
        <v>1.586665</v>
      </c>
      <c r="F98" s="81">
        <f t="shared" si="3"/>
        <v>4.759995</v>
      </c>
    </row>
    <row r="99" spans="1:7" ht="12">
      <c r="A99" s="451"/>
      <c r="B99" s="94" t="s">
        <v>405</v>
      </c>
      <c r="C99" s="71"/>
      <c r="D99" s="67"/>
      <c r="E99" s="76"/>
      <c r="F99" s="81"/>
      <c r="G99" s="39"/>
    </row>
    <row r="100" spans="1:7" ht="13.5">
      <c r="A100" s="66">
        <v>1</v>
      </c>
      <c r="B100" s="72" t="s">
        <v>406</v>
      </c>
      <c r="C100" s="66" t="s">
        <v>106</v>
      </c>
      <c r="D100" s="73">
        <v>0.36</v>
      </c>
      <c r="E100" s="81">
        <v>13.855513999999999</v>
      </c>
      <c r="F100" s="81">
        <f t="shared" ref="F100:F120" si="4">E100*D100</f>
        <v>4.9879850399999999</v>
      </c>
      <c r="G100" s="39"/>
    </row>
    <row r="101" spans="1:7" s="440" customFormat="1" ht="13.5">
      <c r="A101" s="71">
        <v>2</v>
      </c>
      <c r="B101" s="72" t="s">
        <v>399</v>
      </c>
      <c r="C101" s="354" t="s">
        <v>400</v>
      </c>
      <c r="D101" s="351">
        <v>7.1999999999999998E-3</v>
      </c>
      <c r="E101" s="76">
        <v>281.39994000000002</v>
      </c>
      <c r="F101" s="81">
        <f t="shared" si="4"/>
        <v>2.0260795680000001</v>
      </c>
    </row>
    <row r="102" spans="1:7" ht="13.5">
      <c r="A102" s="66">
        <v>3</v>
      </c>
      <c r="B102" s="93" t="s">
        <v>407</v>
      </c>
      <c r="C102" s="354" t="s">
        <v>400</v>
      </c>
      <c r="D102" s="73">
        <v>6.3E-3</v>
      </c>
      <c r="E102" s="76">
        <v>97.022556000000009</v>
      </c>
      <c r="F102" s="81">
        <f t="shared" si="4"/>
        <v>0.61124210280000002</v>
      </c>
      <c r="G102" s="39"/>
    </row>
    <row r="103" spans="1:7" ht="12">
      <c r="A103" s="71">
        <v>4</v>
      </c>
      <c r="B103" s="91" t="s">
        <v>100</v>
      </c>
      <c r="C103" s="71" t="s">
        <v>101</v>
      </c>
      <c r="D103" s="84">
        <v>0.75</v>
      </c>
      <c r="E103" s="76">
        <v>1.3983678000000002</v>
      </c>
      <c r="F103" s="81">
        <f t="shared" si="4"/>
        <v>1.0487758500000002</v>
      </c>
      <c r="G103" s="39"/>
    </row>
    <row r="104" spans="1:7" ht="12">
      <c r="A104" s="66">
        <v>5</v>
      </c>
      <c r="B104" s="91" t="s">
        <v>102</v>
      </c>
      <c r="C104" s="71" t="s">
        <v>25</v>
      </c>
      <c r="D104" s="84">
        <v>0.75</v>
      </c>
      <c r="E104" s="76">
        <v>0.39706740000000001</v>
      </c>
      <c r="F104" s="81">
        <f t="shared" si="4"/>
        <v>0.29780055</v>
      </c>
      <c r="G104" s="39"/>
    </row>
    <row r="105" spans="1:7" ht="12">
      <c r="A105" s="71">
        <v>6</v>
      </c>
      <c r="B105" s="93" t="s">
        <v>103</v>
      </c>
      <c r="C105" s="71" t="s">
        <v>101</v>
      </c>
      <c r="D105" s="84">
        <v>0.75</v>
      </c>
      <c r="E105" s="76">
        <v>1.4736480000000001</v>
      </c>
      <c r="F105" s="81">
        <f t="shared" si="4"/>
        <v>1.1052360000000001</v>
      </c>
      <c r="G105" s="39"/>
    </row>
    <row r="106" spans="1:7" ht="24">
      <c r="A106" s="66">
        <v>7</v>
      </c>
      <c r="B106" s="93" t="s">
        <v>408</v>
      </c>
      <c r="C106" s="452" t="s">
        <v>370</v>
      </c>
      <c r="D106" s="73">
        <v>0.02</v>
      </c>
      <c r="E106" s="76">
        <v>224.51447999999999</v>
      </c>
      <c r="F106" s="81">
        <f t="shared" si="4"/>
        <v>4.4902895999999997</v>
      </c>
      <c r="G106" s="39"/>
    </row>
    <row r="107" spans="1:7" s="45" customFormat="1" ht="12">
      <c r="A107" s="71">
        <v>8</v>
      </c>
      <c r="B107" s="91" t="s">
        <v>409</v>
      </c>
      <c r="C107" s="67" t="s">
        <v>130</v>
      </c>
      <c r="D107" s="73">
        <v>7.5</v>
      </c>
      <c r="E107" s="76">
        <v>0.94941842400000009</v>
      </c>
      <c r="F107" s="81">
        <f t="shared" si="4"/>
        <v>7.1206381800000003</v>
      </c>
    </row>
    <row r="108" spans="1:7" s="45" customFormat="1" ht="24">
      <c r="A108" s="66">
        <v>9</v>
      </c>
      <c r="B108" s="91" t="s">
        <v>410</v>
      </c>
      <c r="C108" s="67" t="s">
        <v>130</v>
      </c>
      <c r="D108" s="341">
        <v>12</v>
      </c>
      <c r="E108" s="76">
        <v>1.3701342759999999</v>
      </c>
      <c r="F108" s="81">
        <f t="shared" si="4"/>
        <v>16.441611311999999</v>
      </c>
    </row>
    <row r="109" spans="1:7" s="45" customFormat="1" ht="12">
      <c r="A109" s="71">
        <v>10</v>
      </c>
      <c r="B109" s="91" t="s">
        <v>411</v>
      </c>
      <c r="C109" s="67" t="s">
        <v>19</v>
      </c>
      <c r="D109" s="341">
        <v>2</v>
      </c>
      <c r="E109" s="76">
        <v>4.1973973520000003</v>
      </c>
      <c r="F109" s="81">
        <f t="shared" si="4"/>
        <v>8.3947947040000006</v>
      </c>
    </row>
    <row r="110" spans="1:7" s="45" customFormat="1" ht="12">
      <c r="A110" s="66">
        <v>11</v>
      </c>
      <c r="B110" s="91" t="s">
        <v>412</v>
      </c>
      <c r="C110" s="67" t="s">
        <v>19</v>
      </c>
      <c r="D110" s="341">
        <v>6</v>
      </c>
      <c r="E110" s="76">
        <v>1.9448101760000001</v>
      </c>
      <c r="F110" s="81">
        <f t="shared" si="4"/>
        <v>11.668861056000001</v>
      </c>
    </row>
    <row r="111" spans="1:7" s="45" customFormat="1" ht="12">
      <c r="A111" s="71">
        <v>12</v>
      </c>
      <c r="B111" s="91" t="s">
        <v>413</v>
      </c>
      <c r="C111" s="67" t="s">
        <v>19</v>
      </c>
      <c r="D111" s="341">
        <v>5</v>
      </c>
      <c r="E111" s="76">
        <v>1.738706936</v>
      </c>
      <c r="F111" s="81">
        <f t="shared" si="4"/>
        <v>8.6935346800000008</v>
      </c>
    </row>
    <row r="112" spans="1:7" s="45" customFormat="1" ht="12">
      <c r="A112" s="66">
        <v>13</v>
      </c>
      <c r="B112" s="91" t="s">
        <v>414</v>
      </c>
      <c r="C112" s="67" t="s">
        <v>19</v>
      </c>
      <c r="D112" s="341">
        <v>1</v>
      </c>
      <c r="E112" s="76">
        <v>1.446525284</v>
      </c>
      <c r="F112" s="81">
        <f t="shared" si="4"/>
        <v>1.446525284</v>
      </c>
    </row>
    <row r="113" spans="1:7" s="45" customFormat="1" ht="12">
      <c r="A113" s="71">
        <v>14</v>
      </c>
      <c r="B113" s="91" t="s">
        <v>414</v>
      </c>
      <c r="C113" s="67" t="s">
        <v>19</v>
      </c>
      <c r="D113" s="341">
        <v>1</v>
      </c>
      <c r="E113" s="76">
        <v>1.446525284</v>
      </c>
      <c r="F113" s="81">
        <f t="shared" si="4"/>
        <v>1.446525284</v>
      </c>
    </row>
    <row r="114" spans="1:7" s="150" customFormat="1" ht="24">
      <c r="A114" s="66">
        <v>15</v>
      </c>
      <c r="B114" s="91" t="s">
        <v>415</v>
      </c>
      <c r="C114" s="71" t="s">
        <v>19</v>
      </c>
      <c r="D114" s="450">
        <v>1</v>
      </c>
      <c r="E114" s="76">
        <v>2.0426524600000002</v>
      </c>
      <c r="F114" s="81">
        <f t="shared" si="4"/>
        <v>2.0426524600000002</v>
      </c>
    </row>
    <row r="115" spans="1:7" s="45" customFormat="1" ht="12">
      <c r="A115" s="71">
        <v>16</v>
      </c>
      <c r="B115" s="91" t="s">
        <v>416</v>
      </c>
      <c r="C115" s="67" t="s">
        <v>19</v>
      </c>
      <c r="D115" s="341">
        <v>2</v>
      </c>
      <c r="E115" s="76">
        <v>1.311592144</v>
      </c>
      <c r="F115" s="81">
        <f t="shared" si="4"/>
        <v>2.623184288</v>
      </c>
    </row>
    <row r="116" spans="1:7" s="45" customFormat="1" ht="12">
      <c r="A116" s="66">
        <v>17</v>
      </c>
      <c r="B116" s="91" t="s">
        <v>417</v>
      </c>
      <c r="C116" s="67" t="s">
        <v>19</v>
      </c>
      <c r="D116" s="341">
        <v>2</v>
      </c>
      <c r="E116" s="76">
        <v>0.924845476</v>
      </c>
      <c r="F116" s="81">
        <f t="shared" si="4"/>
        <v>1.849690952</v>
      </c>
    </row>
    <row r="117" spans="1:7" s="150" customFormat="1" ht="24">
      <c r="A117" s="71">
        <v>18</v>
      </c>
      <c r="B117" s="91" t="s">
        <v>418</v>
      </c>
      <c r="C117" s="67" t="s">
        <v>19</v>
      </c>
      <c r="D117" s="341">
        <v>3</v>
      </c>
      <c r="E117" s="76">
        <v>1.61832226</v>
      </c>
      <c r="F117" s="81">
        <f t="shared" si="4"/>
        <v>4.8549667799999998</v>
      </c>
    </row>
    <row r="118" spans="1:7" ht="12">
      <c r="A118" s="66">
        <v>19</v>
      </c>
      <c r="B118" s="93" t="s">
        <v>419</v>
      </c>
      <c r="C118" s="71" t="s">
        <v>391</v>
      </c>
      <c r="D118" s="341">
        <v>7</v>
      </c>
      <c r="E118" s="74">
        <v>17.688419476</v>
      </c>
      <c r="F118" s="75">
        <f t="shared" si="4"/>
        <v>123.81893633199999</v>
      </c>
      <c r="G118" s="39"/>
    </row>
    <row r="119" spans="1:7" ht="12">
      <c r="A119" s="71">
        <v>20</v>
      </c>
      <c r="B119" s="93" t="s">
        <v>420</v>
      </c>
      <c r="C119" s="452" t="s">
        <v>19</v>
      </c>
      <c r="D119" s="341">
        <v>3</v>
      </c>
      <c r="E119" s="76">
        <v>1.8300366320000001</v>
      </c>
      <c r="F119" s="81">
        <f t="shared" si="4"/>
        <v>5.4901098959999999</v>
      </c>
      <c r="G119" s="39"/>
    </row>
    <row r="120" spans="1:7" s="150" customFormat="1" ht="12">
      <c r="A120" s="66">
        <v>21</v>
      </c>
      <c r="B120" s="91" t="s">
        <v>421</v>
      </c>
      <c r="C120" s="67" t="s">
        <v>19</v>
      </c>
      <c r="D120" s="341">
        <v>1</v>
      </c>
      <c r="E120" s="76">
        <v>1.1103383920000001</v>
      </c>
      <c r="F120" s="81">
        <f t="shared" si="4"/>
        <v>1.1103383920000001</v>
      </c>
    </row>
    <row r="121" spans="1:7" ht="12">
      <c r="A121" s="451"/>
      <c r="B121" s="94" t="s">
        <v>422</v>
      </c>
      <c r="C121" s="71"/>
      <c r="D121" s="67"/>
      <c r="E121" s="76"/>
      <c r="F121" s="81"/>
      <c r="G121" s="39"/>
    </row>
    <row r="122" spans="1:7" ht="13.5">
      <c r="A122" s="66">
        <v>1</v>
      </c>
      <c r="B122" s="72" t="s">
        <v>423</v>
      </c>
      <c r="C122" s="71" t="s">
        <v>85</v>
      </c>
      <c r="D122" s="73">
        <v>0.38700000000000001</v>
      </c>
      <c r="E122" s="81">
        <v>38.147604000000001</v>
      </c>
      <c r="F122" s="81">
        <f t="shared" ref="F122:F140" si="5">E122*D122</f>
        <v>14.763122748000001</v>
      </c>
      <c r="G122" s="39"/>
    </row>
    <row r="123" spans="1:7" ht="24">
      <c r="A123" s="66">
        <v>2</v>
      </c>
      <c r="B123" s="72" t="s">
        <v>424</v>
      </c>
      <c r="C123" s="354" t="s">
        <v>400</v>
      </c>
      <c r="D123" s="73">
        <v>0.53100000000000003</v>
      </c>
      <c r="E123" s="81">
        <v>25.921773299999998</v>
      </c>
      <c r="F123" s="81">
        <f t="shared" si="5"/>
        <v>13.764461622299999</v>
      </c>
      <c r="G123" s="39"/>
    </row>
    <row r="124" spans="1:7" s="440" customFormat="1" ht="13.5">
      <c r="A124" s="71">
        <v>3</v>
      </c>
      <c r="B124" s="72" t="s">
        <v>399</v>
      </c>
      <c r="C124" s="354" t="s">
        <v>400</v>
      </c>
      <c r="D124" s="351">
        <v>0.312</v>
      </c>
      <c r="E124" s="76">
        <v>189.90180000000001</v>
      </c>
      <c r="F124" s="81">
        <f t="shared" si="5"/>
        <v>59.2493616</v>
      </c>
    </row>
    <row r="125" spans="1:7" ht="13.5">
      <c r="A125" s="71">
        <v>4</v>
      </c>
      <c r="B125" s="93" t="s">
        <v>401</v>
      </c>
      <c r="C125" s="354" t="s">
        <v>106</v>
      </c>
      <c r="D125" s="73">
        <f>8.42+25.3</f>
        <v>33.72</v>
      </c>
      <c r="E125" s="76">
        <v>3.8622926448000001</v>
      </c>
      <c r="F125" s="81">
        <f t="shared" si="5"/>
        <v>130.23650798265601</v>
      </c>
      <c r="G125" s="39"/>
    </row>
    <row r="126" spans="1:7" s="440" customFormat="1" ht="24">
      <c r="A126" s="71">
        <v>5</v>
      </c>
      <c r="B126" s="72" t="s">
        <v>425</v>
      </c>
      <c r="C126" s="354" t="s">
        <v>400</v>
      </c>
      <c r="D126" s="351">
        <v>0.126</v>
      </c>
      <c r="E126" s="76">
        <v>189.90180000000001</v>
      </c>
      <c r="F126" s="81">
        <f t="shared" si="5"/>
        <v>23.927626800000002</v>
      </c>
    </row>
    <row r="127" spans="1:7" s="45" customFormat="1" ht="24">
      <c r="A127" s="66">
        <v>6</v>
      </c>
      <c r="B127" s="91" t="s">
        <v>426</v>
      </c>
      <c r="C127" s="67" t="s">
        <v>130</v>
      </c>
      <c r="D127" s="341">
        <v>115.9</v>
      </c>
      <c r="E127" s="76">
        <v>1.0066532047600001</v>
      </c>
      <c r="F127" s="81">
        <f t="shared" si="5"/>
        <v>116.67110643168401</v>
      </c>
    </row>
    <row r="128" spans="1:7" s="45" customFormat="1" ht="24">
      <c r="A128" s="66">
        <v>7</v>
      </c>
      <c r="B128" s="91" t="s">
        <v>427</v>
      </c>
      <c r="C128" s="67" t="s">
        <v>130</v>
      </c>
      <c r="D128" s="341">
        <v>40.200000000000003</v>
      </c>
      <c r="E128" s="76">
        <v>1.93667066712</v>
      </c>
      <c r="F128" s="81">
        <f t="shared" si="5"/>
        <v>77.854160818224003</v>
      </c>
    </row>
    <row r="129" spans="1:8" s="456" customFormat="1" ht="12">
      <c r="A129" s="71">
        <v>8</v>
      </c>
      <c r="B129" s="453" t="s">
        <v>428</v>
      </c>
      <c r="C129" s="454" t="s">
        <v>429</v>
      </c>
      <c r="D129" s="84">
        <f>0.35*D130</f>
        <v>2.4499999999999997</v>
      </c>
      <c r="E129" s="455">
        <v>24.4924912</v>
      </c>
      <c r="F129" s="455">
        <f t="shared" si="5"/>
        <v>60.006603439999992</v>
      </c>
      <c r="H129" s="457"/>
    </row>
    <row r="130" spans="1:8" s="456" customFormat="1" ht="21">
      <c r="A130" s="71">
        <v>9</v>
      </c>
      <c r="B130" s="453" t="s">
        <v>430</v>
      </c>
      <c r="C130" s="454" t="s">
        <v>19</v>
      </c>
      <c r="D130" s="341">
        <v>7</v>
      </c>
      <c r="E130" s="455">
        <v>38.795904</v>
      </c>
      <c r="F130" s="455">
        <f t="shared" si="5"/>
        <v>271.57132799999999</v>
      </c>
      <c r="H130" s="458"/>
    </row>
    <row r="131" spans="1:8" s="456" customFormat="1" ht="21">
      <c r="A131" s="71">
        <v>10</v>
      </c>
      <c r="B131" s="453" t="s">
        <v>431</v>
      </c>
      <c r="C131" s="454" t="s">
        <v>19</v>
      </c>
      <c r="D131" s="341">
        <v>8</v>
      </c>
      <c r="E131" s="455">
        <v>47.282508</v>
      </c>
      <c r="F131" s="455">
        <f t="shared" si="5"/>
        <v>378.260064</v>
      </c>
      <c r="H131" s="458"/>
    </row>
    <row r="132" spans="1:8" s="456" customFormat="1" ht="12">
      <c r="A132" s="66">
        <v>11</v>
      </c>
      <c r="B132" s="453" t="s">
        <v>432</v>
      </c>
      <c r="C132" s="454" t="s">
        <v>429</v>
      </c>
      <c r="D132" s="84">
        <f>0.35*D133</f>
        <v>0.35</v>
      </c>
      <c r="E132" s="455">
        <v>24.4924912</v>
      </c>
      <c r="F132" s="455">
        <f t="shared" si="5"/>
        <v>8.5723719200000001</v>
      </c>
      <c r="H132" s="457"/>
    </row>
    <row r="133" spans="1:8" s="456" customFormat="1" ht="12">
      <c r="A133" s="66">
        <v>12</v>
      </c>
      <c r="B133" s="453" t="s">
        <v>433</v>
      </c>
      <c r="C133" s="454" t="s">
        <v>19</v>
      </c>
      <c r="D133" s="341">
        <v>1</v>
      </c>
      <c r="E133" s="455">
        <v>58.193855999999997</v>
      </c>
      <c r="F133" s="455">
        <f t="shared" si="5"/>
        <v>58.193855999999997</v>
      </c>
      <c r="H133" s="458"/>
    </row>
    <row r="134" spans="1:8" s="456" customFormat="1" ht="13.5">
      <c r="A134" s="71">
        <v>13</v>
      </c>
      <c r="B134" s="453" t="s">
        <v>434</v>
      </c>
      <c r="C134" s="354" t="s">
        <v>106</v>
      </c>
      <c r="D134" s="90">
        <v>0.96</v>
      </c>
      <c r="E134" s="455">
        <v>36.889096941360002</v>
      </c>
      <c r="F134" s="455">
        <f t="shared" si="5"/>
        <v>35.4135330637056</v>
      </c>
      <c r="H134" s="458"/>
    </row>
    <row r="135" spans="1:8" s="456" customFormat="1" ht="12">
      <c r="A135" s="71">
        <v>14</v>
      </c>
      <c r="B135" s="453" t="s">
        <v>435</v>
      </c>
      <c r="C135" s="354" t="s">
        <v>19</v>
      </c>
      <c r="D135" s="341">
        <v>2</v>
      </c>
      <c r="E135" s="455">
        <v>3.0060316</v>
      </c>
      <c r="F135" s="455">
        <f t="shared" si="5"/>
        <v>6.0120632000000001</v>
      </c>
      <c r="H135" s="458"/>
    </row>
    <row r="136" spans="1:8" s="456" customFormat="1" ht="21">
      <c r="A136" s="71">
        <v>15</v>
      </c>
      <c r="B136" s="453" t="s">
        <v>436</v>
      </c>
      <c r="C136" s="354" t="s">
        <v>19</v>
      </c>
      <c r="D136" s="341">
        <v>1</v>
      </c>
      <c r="E136" s="455">
        <v>15.5028924</v>
      </c>
      <c r="F136" s="455">
        <f t="shared" si="5"/>
        <v>15.5028924</v>
      </c>
      <c r="H136" s="458"/>
    </row>
    <row r="137" spans="1:8" s="456" customFormat="1" ht="13.5">
      <c r="A137" s="66">
        <v>16</v>
      </c>
      <c r="B137" s="453" t="s">
        <v>437</v>
      </c>
      <c r="C137" s="71" t="s">
        <v>400</v>
      </c>
      <c r="D137" s="353">
        <v>0.36699999999999999</v>
      </c>
      <c r="E137" s="455">
        <v>3.8806064000000005</v>
      </c>
      <c r="F137" s="455">
        <f t="shared" si="5"/>
        <v>1.4241825488000002</v>
      </c>
      <c r="H137" s="458"/>
    </row>
    <row r="138" spans="1:8" ht="13.5">
      <c r="A138" s="66">
        <v>17</v>
      </c>
      <c r="B138" s="93" t="s">
        <v>402</v>
      </c>
      <c r="C138" s="354" t="s">
        <v>400</v>
      </c>
      <c r="D138" s="73">
        <v>0.218</v>
      </c>
      <c r="E138" s="76">
        <v>97.022556000000009</v>
      </c>
      <c r="F138" s="81">
        <f t="shared" si="5"/>
        <v>21.150917208000003</v>
      </c>
      <c r="G138" s="39"/>
    </row>
    <row r="139" spans="1:8" ht="12">
      <c r="A139" s="71">
        <v>18</v>
      </c>
      <c r="B139" s="93" t="s">
        <v>438</v>
      </c>
      <c r="C139" s="354" t="s">
        <v>19</v>
      </c>
      <c r="D139" s="73">
        <v>10</v>
      </c>
      <c r="E139" s="76">
        <v>1.4548463999999999</v>
      </c>
      <c r="F139" s="81">
        <f t="shared" si="5"/>
        <v>14.548463999999999</v>
      </c>
      <c r="G139" s="39"/>
    </row>
    <row r="140" spans="1:8" s="45" customFormat="1" ht="24">
      <c r="A140" s="66">
        <v>19</v>
      </c>
      <c r="B140" s="91" t="s">
        <v>439</v>
      </c>
      <c r="C140" s="354" t="s">
        <v>106</v>
      </c>
      <c r="D140" s="353">
        <v>1.1519999999999999</v>
      </c>
      <c r="E140" s="76">
        <v>36.384682976492797</v>
      </c>
      <c r="F140" s="81">
        <f t="shared" si="5"/>
        <v>41.9151547889197</v>
      </c>
    </row>
    <row r="141" spans="1:8" ht="12">
      <c r="A141" s="451"/>
      <c r="B141" s="94" t="s">
        <v>405</v>
      </c>
      <c r="C141" s="71"/>
      <c r="D141" s="67"/>
      <c r="E141" s="76"/>
      <c r="F141" s="81"/>
      <c r="G141" s="39"/>
    </row>
    <row r="142" spans="1:8" ht="13.5">
      <c r="A142" s="66">
        <v>1</v>
      </c>
      <c r="B142" s="355" t="s">
        <v>345</v>
      </c>
      <c r="C142" s="354" t="s">
        <v>88</v>
      </c>
      <c r="D142" s="421">
        <v>2.1999999999999999E-2</v>
      </c>
      <c r="E142" s="76">
        <v>37.514044000000005</v>
      </c>
      <c r="F142" s="81">
        <f t="shared" ref="F142:F165" si="6">E142*D142</f>
        <v>0.82530896800000009</v>
      </c>
      <c r="G142" s="39"/>
    </row>
    <row r="143" spans="1:8" ht="13.5">
      <c r="A143" s="71">
        <v>2</v>
      </c>
      <c r="B143" s="422" t="s">
        <v>367</v>
      </c>
      <c r="C143" s="357" t="s">
        <v>91</v>
      </c>
      <c r="D143" s="84">
        <v>2.1999999999999999E-2</v>
      </c>
      <c r="E143" s="76">
        <v>38.4055094</v>
      </c>
      <c r="F143" s="81">
        <f t="shared" si="6"/>
        <v>0.84492120679999994</v>
      </c>
      <c r="G143" s="39"/>
    </row>
    <row r="144" spans="1:8" ht="13.5">
      <c r="A144" s="66">
        <v>3</v>
      </c>
      <c r="B144" s="72" t="s">
        <v>406</v>
      </c>
      <c r="C144" s="66" t="s">
        <v>106</v>
      </c>
      <c r="D144" s="73">
        <v>0.22</v>
      </c>
      <c r="E144" s="81">
        <v>13.855513999999999</v>
      </c>
      <c r="F144" s="81">
        <f t="shared" si="6"/>
        <v>3.04821308</v>
      </c>
      <c r="G144" s="39"/>
    </row>
    <row r="145" spans="1:7" s="440" customFormat="1" ht="13.5">
      <c r="A145" s="71">
        <v>4</v>
      </c>
      <c r="B145" s="72" t="s">
        <v>399</v>
      </c>
      <c r="C145" s="354" t="s">
        <v>400</v>
      </c>
      <c r="D145" s="351">
        <v>2.7400000000000001E-2</v>
      </c>
      <c r="E145" s="76">
        <v>281.39994000000002</v>
      </c>
      <c r="F145" s="81">
        <f t="shared" si="6"/>
        <v>7.7103583560000004</v>
      </c>
    </row>
    <row r="146" spans="1:7" s="440" customFormat="1" ht="12">
      <c r="A146" s="66">
        <v>5</v>
      </c>
      <c r="B146" s="72" t="s">
        <v>440</v>
      </c>
      <c r="C146" s="354" t="s">
        <v>19</v>
      </c>
      <c r="D146" s="351">
        <v>3</v>
      </c>
      <c r="E146" s="76">
        <v>0.78817134</v>
      </c>
      <c r="F146" s="81">
        <f t="shared" si="6"/>
        <v>2.3645140200000001</v>
      </c>
    </row>
    <row r="147" spans="1:7" ht="13.5">
      <c r="A147" s="71">
        <v>6</v>
      </c>
      <c r="B147" s="93" t="s">
        <v>401</v>
      </c>
      <c r="C147" s="354" t="s">
        <v>106</v>
      </c>
      <c r="D147" s="73">
        <f>0.39+0.975</f>
        <v>1.365</v>
      </c>
      <c r="E147" s="76">
        <v>3.8622926448000001</v>
      </c>
      <c r="F147" s="81">
        <f t="shared" si="6"/>
        <v>5.2720294601519999</v>
      </c>
      <c r="G147" s="39"/>
    </row>
    <row r="148" spans="1:7" ht="13.5">
      <c r="A148" s="66">
        <v>7</v>
      </c>
      <c r="B148" s="93" t="s">
        <v>402</v>
      </c>
      <c r="C148" s="354" t="s">
        <v>400</v>
      </c>
      <c r="D148" s="73">
        <v>1.7600000000000001E-2</v>
      </c>
      <c r="E148" s="76">
        <v>97.022556000000009</v>
      </c>
      <c r="F148" s="81">
        <f t="shared" si="6"/>
        <v>1.7075969856000002</v>
      </c>
      <c r="G148" s="39"/>
    </row>
    <row r="149" spans="1:7" ht="12">
      <c r="A149" s="71">
        <v>8</v>
      </c>
      <c r="B149" s="91" t="s">
        <v>100</v>
      </c>
      <c r="C149" s="71" t="s">
        <v>101</v>
      </c>
      <c r="D149" s="84">
        <v>0.7</v>
      </c>
      <c r="E149" s="76">
        <v>1.3983678000000002</v>
      </c>
      <c r="F149" s="81">
        <f t="shared" si="6"/>
        <v>0.97885746000000007</v>
      </c>
      <c r="G149" s="39"/>
    </row>
    <row r="150" spans="1:7" ht="12">
      <c r="A150" s="66">
        <v>9</v>
      </c>
      <c r="B150" s="91" t="s">
        <v>102</v>
      </c>
      <c r="C150" s="71" t="s">
        <v>25</v>
      </c>
      <c r="D150" s="84">
        <v>0.7</v>
      </c>
      <c r="E150" s="76">
        <v>0.39706740000000001</v>
      </c>
      <c r="F150" s="81">
        <f t="shared" si="6"/>
        <v>0.27794718000000002</v>
      </c>
      <c r="G150" s="39"/>
    </row>
    <row r="151" spans="1:7" ht="12">
      <c r="A151" s="71">
        <v>10</v>
      </c>
      <c r="B151" s="93" t="s">
        <v>103</v>
      </c>
      <c r="C151" s="71" t="s">
        <v>101</v>
      </c>
      <c r="D151" s="84">
        <v>0.7</v>
      </c>
      <c r="E151" s="76">
        <v>1.4736480000000001</v>
      </c>
      <c r="F151" s="81">
        <f t="shared" si="6"/>
        <v>1.0315536000000001</v>
      </c>
      <c r="G151" s="39"/>
    </row>
    <row r="152" spans="1:7" s="45" customFormat="1" ht="12">
      <c r="A152" s="66">
        <v>11</v>
      </c>
      <c r="B152" s="91" t="s">
        <v>409</v>
      </c>
      <c r="C152" s="67" t="s">
        <v>130</v>
      </c>
      <c r="D152" s="90">
        <v>4</v>
      </c>
      <c r="E152" s="76">
        <v>0.94941842400000009</v>
      </c>
      <c r="F152" s="81">
        <f t="shared" si="6"/>
        <v>3.7976736960000004</v>
      </c>
    </row>
    <row r="153" spans="1:7" s="45" customFormat="1" ht="24">
      <c r="A153" s="71">
        <v>12</v>
      </c>
      <c r="B153" s="91" t="s">
        <v>410</v>
      </c>
      <c r="C153" s="67" t="s">
        <v>130</v>
      </c>
      <c r="D153" s="341">
        <v>14</v>
      </c>
      <c r="E153" s="76">
        <v>1.3701342759999999</v>
      </c>
      <c r="F153" s="81">
        <f t="shared" si="6"/>
        <v>19.181879863999999</v>
      </c>
    </row>
    <row r="154" spans="1:7" s="45" customFormat="1" ht="12">
      <c r="A154" s="66">
        <v>13</v>
      </c>
      <c r="B154" s="91" t="s">
        <v>413</v>
      </c>
      <c r="C154" s="67" t="s">
        <v>19</v>
      </c>
      <c r="D154" s="341">
        <v>7</v>
      </c>
      <c r="E154" s="76">
        <v>1.738706936</v>
      </c>
      <c r="F154" s="81">
        <f t="shared" si="6"/>
        <v>12.170948552</v>
      </c>
    </row>
    <row r="155" spans="1:7" s="45" customFormat="1" ht="12">
      <c r="A155" s="71">
        <v>14</v>
      </c>
      <c r="B155" s="91" t="s">
        <v>417</v>
      </c>
      <c r="C155" s="67" t="s">
        <v>19</v>
      </c>
      <c r="D155" s="341">
        <v>3</v>
      </c>
      <c r="E155" s="76">
        <v>0.924845476</v>
      </c>
      <c r="F155" s="81">
        <f t="shared" si="6"/>
        <v>2.7745364280000002</v>
      </c>
    </row>
    <row r="156" spans="1:7" s="150" customFormat="1" ht="24">
      <c r="A156" s="66">
        <v>15</v>
      </c>
      <c r="B156" s="91" t="s">
        <v>418</v>
      </c>
      <c r="C156" s="67" t="s">
        <v>19</v>
      </c>
      <c r="D156" s="341">
        <v>7</v>
      </c>
      <c r="E156" s="76">
        <v>1.61832226</v>
      </c>
      <c r="F156" s="81">
        <f t="shared" si="6"/>
        <v>11.328255820000001</v>
      </c>
    </row>
    <row r="157" spans="1:7" s="150" customFormat="1" ht="12">
      <c r="A157" s="71">
        <v>16</v>
      </c>
      <c r="B157" s="91" t="s">
        <v>441</v>
      </c>
      <c r="C157" s="67" t="s">
        <v>19</v>
      </c>
      <c r="D157" s="341">
        <v>2</v>
      </c>
      <c r="E157" s="76">
        <v>1.1103383920000001</v>
      </c>
      <c r="F157" s="81">
        <f t="shared" si="6"/>
        <v>2.2206767840000001</v>
      </c>
    </row>
    <row r="158" spans="1:7" s="150" customFormat="1" ht="12">
      <c r="A158" s="66">
        <v>17</v>
      </c>
      <c r="B158" s="91" t="s">
        <v>442</v>
      </c>
      <c r="C158" s="67" t="s">
        <v>391</v>
      </c>
      <c r="D158" s="73">
        <v>5</v>
      </c>
      <c r="E158" s="76">
        <v>23.644649399999999</v>
      </c>
      <c r="F158" s="81">
        <f t="shared" si="6"/>
        <v>118.22324699999999</v>
      </c>
    </row>
    <row r="159" spans="1:7" s="150" customFormat="1" ht="12">
      <c r="A159" s="71">
        <v>18</v>
      </c>
      <c r="B159" s="91" t="s">
        <v>392</v>
      </c>
      <c r="C159" s="67" t="s">
        <v>19</v>
      </c>
      <c r="D159" s="73">
        <v>5</v>
      </c>
      <c r="E159" s="76">
        <v>5.5303681239999989</v>
      </c>
      <c r="F159" s="81">
        <f t="shared" si="6"/>
        <v>27.651840619999994</v>
      </c>
    </row>
    <row r="160" spans="1:7" s="150" customFormat="1" ht="12">
      <c r="A160" s="66">
        <v>19</v>
      </c>
      <c r="B160" s="91" t="s">
        <v>393</v>
      </c>
      <c r="C160" s="67" t="s">
        <v>19</v>
      </c>
      <c r="D160" s="341">
        <v>5</v>
      </c>
      <c r="E160" s="76">
        <v>0.72742319999999994</v>
      </c>
      <c r="F160" s="81">
        <f t="shared" si="6"/>
        <v>3.6371159999999998</v>
      </c>
    </row>
    <row r="161" spans="1:11" s="150" customFormat="1" ht="13.5">
      <c r="A161" s="71">
        <v>20</v>
      </c>
      <c r="B161" s="91" t="s">
        <v>443</v>
      </c>
      <c r="C161" s="354" t="s">
        <v>106</v>
      </c>
      <c r="D161" s="73">
        <v>0.22</v>
      </c>
      <c r="E161" s="76">
        <v>36.889096941360002</v>
      </c>
      <c r="F161" s="81">
        <f t="shared" si="6"/>
        <v>8.1156013270992009</v>
      </c>
    </row>
    <row r="162" spans="1:11" ht="13.5">
      <c r="A162" s="66">
        <v>21</v>
      </c>
      <c r="B162" s="72" t="s">
        <v>378</v>
      </c>
      <c r="C162" s="115" t="s">
        <v>88</v>
      </c>
      <c r="D162" s="84">
        <v>0.02</v>
      </c>
      <c r="E162" s="76">
        <v>117.52846512000001</v>
      </c>
      <c r="F162" s="81">
        <f t="shared" si="6"/>
        <v>2.3505693024000003</v>
      </c>
      <c r="G162" s="39"/>
    </row>
    <row r="163" spans="1:11" ht="12">
      <c r="A163" s="71">
        <v>22</v>
      </c>
      <c r="B163" s="91" t="s">
        <v>100</v>
      </c>
      <c r="C163" s="71" t="s">
        <v>101</v>
      </c>
      <c r="D163" s="84">
        <v>1.28</v>
      </c>
      <c r="E163" s="76">
        <v>1.3983678000000002</v>
      </c>
      <c r="F163" s="81">
        <f t="shared" si="6"/>
        <v>1.7899107840000001</v>
      </c>
      <c r="G163" s="39"/>
    </row>
    <row r="164" spans="1:11" ht="12">
      <c r="A164" s="66">
        <v>23</v>
      </c>
      <c r="B164" s="91" t="s">
        <v>102</v>
      </c>
      <c r="C164" s="71" t="s">
        <v>25</v>
      </c>
      <c r="D164" s="84">
        <v>1.28</v>
      </c>
      <c r="E164" s="76">
        <v>0.39706740000000001</v>
      </c>
      <c r="F164" s="81">
        <f t="shared" si="6"/>
        <v>0.50824627200000005</v>
      </c>
      <c r="G164" s="39"/>
    </row>
    <row r="165" spans="1:11" ht="12">
      <c r="A165" s="71">
        <v>24</v>
      </c>
      <c r="B165" s="93" t="s">
        <v>103</v>
      </c>
      <c r="C165" s="71" t="s">
        <v>101</v>
      </c>
      <c r="D165" s="84">
        <v>1.28</v>
      </c>
      <c r="E165" s="76">
        <v>1.4736480000000001</v>
      </c>
      <c r="F165" s="81">
        <f t="shared" si="6"/>
        <v>1.8862694400000002</v>
      </c>
      <c r="G165" s="39"/>
    </row>
    <row r="166" spans="1:11" s="150" customFormat="1" ht="12">
      <c r="A166" s="156"/>
      <c r="B166" s="447" t="s">
        <v>386</v>
      </c>
      <c r="C166" s="156"/>
      <c r="D166" s="448"/>
      <c r="E166" s="156"/>
      <c r="F166" s="449"/>
    </row>
    <row r="167" spans="1:11" s="150" customFormat="1" ht="24">
      <c r="A167" s="67">
        <v>1</v>
      </c>
      <c r="B167" s="91" t="s">
        <v>387</v>
      </c>
      <c r="C167" s="71" t="s">
        <v>130</v>
      </c>
      <c r="D167" s="450">
        <v>24.5</v>
      </c>
      <c r="E167" s="160">
        <v>1.8729547320000002</v>
      </c>
      <c r="F167" s="161">
        <f>E167*D167</f>
        <v>45.887390934000003</v>
      </c>
    </row>
    <row r="168" spans="1:11" s="150" customFormat="1" ht="24">
      <c r="A168" s="67">
        <v>2</v>
      </c>
      <c r="B168" s="91" t="s">
        <v>388</v>
      </c>
      <c r="C168" s="71" t="s">
        <v>130</v>
      </c>
      <c r="D168" s="450">
        <v>4</v>
      </c>
      <c r="E168" s="160">
        <v>2.2363890760000005</v>
      </c>
      <c r="F168" s="161">
        <f>E168*D168</f>
        <v>8.9455563040000019</v>
      </c>
    </row>
    <row r="169" spans="1:11" s="150" customFormat="1" ht="12">
      <c r="A169" s="67">
        <v>3</v>
      </c>
      <c r="B169" s="91" t="s">
        <v>444</v>
      </c>
      <c r="C169" s="71" t="s">
        <v>19</v>
      </c>
      <c r="D169" s="450">
        <v>5</v>
      </c>
      <c r="E169" s="160">
        <v>2.6555391200000003</v>
      </c>
      <c r="F169" s="161">
        <f>E169*D169</f>
        <v>13.277695600000001</v>
      </c>
    </row>
    <row r="170" spans="1:11" s="150" customFormat="1" ht="12">
      <c r="A170" s="67">
        <v>4</v>
      </c>
      <c r="B170" s="91" t="s">
        <v>396</v>
      </c>
      <c r="C170" s="67" t="s">
        <v>19</v>
      </c>
      <c r="D170" s="341">
        <v>5</v>
      </c>
      <c r="E170" s="76">
        <v>0.303093</v>
      </c>
      <c r="F170" s="81">
        <f>E170*D170</f>
        <v>1.5154650000000001</v>
      </c>
    </row>
    <row r="171" spans="1:11" ht="12">
      <c r="A171" s="360"/>
      <c r="B171" s="445" t="s">
        <v>445</v>
      </c>
      <c r="C171" s="360"/>
      <c r="D171" s="361"/>
      <c r="E171" s="360"/>
      <c r="F171" s="360"/>
      <c r="G171" s="40"/>
      <c r="H171" s="45"/>
      <c r="I171" s="45"/>
      <c r="J171" s="45"/>
      <c r="K171" s="45"/>
    </row>
    <row r="172" spans="1:11" ht="12">
      <c r="A172" s="66"/>
      <c r="B172" s="70" t="s">
        <v>83</v>
      </c>
      <c r="C172" s="67"/>
      <c r="D172" s="67"/>
      <c r="E172" s="66"/>
      <c r="F172" s="68"/>
      <c r="G172" s="39"/>
    </row>
    <row r="173" spans="1:11" ht="24">
      <c r="A173" s="66">
        <v>1</v>
      </c>
      <c r="B173" s="78" t="s">
        <v>258</v>
      </c>
      <c r="C173" s="79" t="s">
        <v>88</v>
      </c>
      <c r="D173" s="88">
        <v>0.14975999999999998</v>
      </c>
      <c r="E173" s="74">
        <v>15.979514400000001</v>
      </c>
      <c r="F173" s="75">
        <f>E173*D173</f>
        <v>2.3930920765439998</v>
      </c>
      <c r="G173" s="39"/>
    </row>
    <row r="174" spans="1:11" ht="24">
      <c r="A174" s="66">
        <v>3</v>
      </c>
      <c r="B174" s="89" t="s">
        <v>94</v>
      </c>
      <c r="C174" s="71" t="s">
        <v>88</v>
      </c>
      <c r="D174" s="88">
        <v>0.22815000000000002</v>
      </c>
      <c r="E174" s="76">
        <v>175.47310999999999</v>
      </c>
      <c r="F174" s="81">
        <f>E174*D174</f>
        <v>40.034190046500001</v>
      </c>
      <c r="G174" s="39"/>
    </row>
    <row r="175" spans="1:11" ht="12">
      <c r="A175" s="66">
        <v>5</v>
      </c>
      <c r="B175" s="91" t="s">
        <v>100</v>
      </c>
      <c r="C175" s="71" t="s">
        <v>101</v>
      </c>
      <c r="D175" s="88">
        <v>0.63000000000000012</v>
      </c>
      <c r="E175" s="76">
        <v>1.3983678000000002</v>
      </c>
      <c r="F175" s="81">
        <f>E175*D175</f>
        <v>0.88097171400000029</v>
      </c>
      <c r="G175" s="39"/>
    </row>
    <row r="176" spans="1:11" ht="12">
      <c r="A176" s="66">
        <v>6</v>
      </c>
      <c r="B176" s="91" t="s">
        <v>102</v>
      </c>
      <c r="C176" s="71" t="s">
        <v>25</v>
      </c>
      <c r="D176" s="88">
        <v>0.63000000000000012</v>
      </c>
      <c r="E176" s="76">
        <v>0.39706740000000001</v>
      </c>
      <c r="F176" s="81">
        <f>E176*D176</f>
        <v>0.25015246200000008</v>
      </c>
      <c r="G176" s="39"/>
    </row>
    <row r="177" spans="1:7" ht="12">
      <c r="A177" s="66">
        <v>7</v>
      </c>
      <c r="B177" s="93" t="s">
        <v>103</v>
      </c>
      <c r="C177" s="71" t="s">
        <v>101</v>
      </c>
      <c r="D177" s="88">
        <v>0.63000000000000012</v>
      </c>
      <c r="E177" s="76">
        <v>1.4736480000000001</v>
      </c>
      <c r="F177" s="81">
        <f>E177*D177</f>
        <v>0.92839824000000026</v>
      </c>
      <c r="G177" s="39"/>
    </row>
    <row r="178" spans="1:7" ht="12">
      <c r="A178" s="66"/>
      <c r="B178" s="94" t="s">
        <v>113</v>
      </c>
      <c r="C178" s="71"/>
      <c r="D178" s="71"/>
      <c r="E178" s="76"/>
      <c r="F178" s="81"/>
      <c r="G178" s="39"/>
    </row>
    <row r="179" spans="1:7" ht="13.5">
      <c r="A179" s="66">
        <v>2</v>
      </c>
      <c r="B179" s="93" t="s">
        <v>116</v>
      </c>
      <c r="C179" s="363" t="s">
        <v>115</v>
      </c>
      <c r="D179" s="88">
        <v>8.4824999999999999</v>
      </c>
      <c r="E179" s="76">
        <v>38.644357499999998</v>
      </c>
      <c r="F179" s="81">
        <f>E179*D179</f>
        <v>327.80076249374997</v>
      </c>
      <c r="G179" s="39"/>
    </row>
    <row r="180" spans="1:7" ht="12">
      <c r="A180" s="66"/>
      <c r="B180" s="93" t="s">
        <v>117</v>
      </c>
      <c r="C180" s="71"/>
      <c r="D180" s="439"/>
      <c r="E180" s="76"/>
      <c r="F180" s="81"/>
      <c r="G180" s="39"/>
    </row>
    <row r="181" spans="1:7" ht="13.5">
      <c r="A181" s="66">
        <v>3</v>
      </c>
      <c r="B181" s="93" t="s">
        <v>118</v>
      </c>
      <c r="C181" s="363" t="s">
        <v>115</v>
      </c>
      <c r="D181" s="88">
        <v>14.3325</v>
      </c>
      <c r="E181" s="76">
        <v>26.975276999999998</v>
      </c>
      <c r="F181" s="81">
        <f>E181*D181</f>
        <v>386.62315760249999</v>
      </c>
      <c r="G181" s="39"/>
    </row>
    <row r="182" spans="1:7" ht="12">
      <c r="A182" s="66"/>
      <c r="B182" s="93" t="s">
        <v>119</v>
      </c>
      <c r="C182" s="71"/>
      <c r="D182" s="439"/>
      <c r="E182" s="76"/>
      <c r="F182" s="81"/>
      <c r="G182" s="39"/>
    </row>
    <row r="183" spans="1:7" ht="12">
      <c r="A183" s="66">
        <v>4</v>
      </c>
      <c r="B183" s="93" t="s">
        <v>120</v>
      </c>
      <c r="C183" s="71" t="s">
        <v>121</v>
      </c>
      <c r="D183" s="88">
        <v>12.6</v>
      </c>
      <c r="E183" s="76">
        <v>4.1087287080000001</v>
      </c>
      <c r="F183" s="81">
        <f>E183*D183</f>
        <v>51.769981720799997</v>
      </c>
      <c r="G183" s="39"/>
    </row>
    <row r="184" spans="1:7" ht="12">
      <c r="A184" s="66"/>
      <c r="B184" s="93" t="s">
        <v>122</v>
      </c>
      <c r="C184" s="71"/>
      <c r="D184" s="366"/>
      <c r="E184" s="76"/>
      <c r="F184" s="420"/>
      <c r="G184" s="39"/>
    </row>
    <row r="185" spans="1:7" ht="12">
      <c r="A185" s="66"/>
      <c r="B185" s="94" t="s">
        <v>123</v>
      </c>
      <c r="C185" s="71"/>
      <c r="D185" s="95"/>
      <c r="E185" s="76"/>
      <c r="F185" s="81"/>
      <c r="G185" s="39"/>
    </row>
    <row r="186" spans="1:7" ht="13.5">
      <c r="A186" s="66">
        <v>1</v>
      </c>
      <c r="B186" s="93" t="s">
        <v>124</v>
      </c>
      <c r="C186" s="71" t="s">
        <v>88</v>
      </c>
      <c r="D186" s="88">
        <v>0.14975999999999998</v>
      </c>
      <c r="E186" s="76">
        <v>458.52008370192004</v>
      </c>
      <c r="F186" s="81">
        <f>E186*D186</f>
        <v>68.667967735199539</v>
      </c>
      <c r="G186" s="39"/>
    </row>
    <row r="187" spans="1:7" s="440" customFormat="1" ht="12">
      <c r="A187" s="71">
        <v>2</v>
      </c>
      <c r="B187" s="243" t="s">
        <v>168</v>
      </c>
      <c r="C187" s="435" t="s">
        <v>144</v>
      </c>
      <c r="D187" s="88">
        <v>0.46799999999999997</v>
      </c>
      <c r="E187" s="76">
        <v>54.205496240000002</v>
      </c>
      <c r="F187" s="81">
        <f>E187*D187</f>
        <v>25.36817224032</v>
      </c>
    </row>
    <row r="188" spans="1:7" s="440" customFormat="1" ht="24">
      <c r="A188" s="71">
        <v>3</v>
      </c>
      <c r="B188" s="243" t="s">
        <v>169</v>
      </c>
      <c r="C188" s="435" t="s">
        <v>144</v>
      </c>
      <c r="D188" s="88">
        <v>0.11699999999999999</v>
      </c>
      <c r="E188" s="76">
        <v>54.205496240000002</v>
      </c>
      <c r="F188" s="81">
        <f>E188*D188</f>
        <v>6.34204306008</v>
      </c>
    </row>
    <row r="189" spans="1:7" ht="12">
      <c r="A189" s="362"/>
      <c r="B189" s="294" t="s">
        <v>58</v>
      </c>
      <c r="C189" s="362"/>
      <c r="D189" s="370"/>
      <c r="E189" s="362"/>
      <c r="F189" s="81">
        <f>SUM(F20:F188)</f>
        <v>5757.5926517224098</v>
      </c>
      <c r="G189" s="39"/>
    </row>
    <row r="190" spans="1:7" ht="12">
      <c r="A190" s="362"/>
      <c r="B190" s="349" t="s">
        <v>147</v>
      </c>
      <c r="C190" s="362"/>
      <c r="D190" s="370"/>
      <c r="E190" s="371"/>
      <c r="F190" s="81">
        <f>F189*13.3%</f>
        <v>765.75982267908057</v>
      </c>
      <c r="G190" s="39"/>
    </row>
    <row r="191" spans="1:7" ht="12">
      <c r="A191" s="362"/>
      <c r="B191" s="349" t="s">
        <v>58</v>
      </c>
      <c r="C191" s="362"/>
      <c r="D191" s="370"/>
      <c r="E191" s="371"/>
      <c r="F191" s="81">
        <f>F189+F190</f>
        <v>6523.3524744014903</v>
      </c>
      <c r="G191" s="39"/>
    </row>
    <row r="192" spans="1:7" ht="12">
      <c r="A192" s="362"/>
      <c r="B192" s="349" t="s">
        <v>148</v>
      </c>
      <c r="C192" s="362"/>
      <c r="D192" s="370"/>
      <c r="E192" s="371"/>
      <c r="F192" s="76">
        <f>F191*11%</f>
        <v>717.56877218416389</v>
      </c>
      <c r="G192" s="39"/>
    </row>
    <row r="193" spans="1:7" ht="12">
      <c r="A193" s="362"/>
      <c r="B193" s="349" t="s">
        <v>58</v>
      </c>
      <c r="C193" s="372"/>
      <c r="D193" s="370"/>
      <c r="E193" s="371"/>
      <c r="F193" s="373">
        <f>F191+F192</f>
        <v>7240.9212465856544</v>
      </c>
      <c r="G193" s="39"/>
    </row>
    <row r="194" spans="1:7" ht="12.75">
      <c r="A194" s="321">
        <v>4.0000000000000001E-3</v>
      </c>
      <c r="B194" s="322" t="s">
        <v>210</v>
      </c>
      <c r="C194" s="459"/>
      <c r="D194" s="460"/>
      <c r="E194" s="461"/>
      <c r="F194" s="461">
        <f>F193*0.4%</f>
        <v>28.963684986342617</v>
      </c>
    </row>
    <row r="195" spans="1:7" ht="31.5">
      <c r="A195" s="321">
        <v>5.0000000000000001E-3</v>
      </c>
      <c r="B195" s="326" t="s">
        <v>211</v>
      </c>
      <c r="C195" s="460"/>
      <c r="D195" s="460"/>
      <c r="E195" s="460"/>
      <c r="F195" s="460">
        <f>F193*0.5%</f>
        <v>36.204606232928271</v>
      </c>
    </row>
    <row r="196" spans="1:7" ht="21">
      <c r="A196" s="321">
        <v>1.5E-3</v>
      </c>
      <c r="B196" s="327" t="s">
        <v>212</v>
      </c>
      <c r="C196" s="460"/>
      <c r="D196" s="460"/>
      <c r="E196" s="460"/>
      <c r="F196" s="460">
        <f>F193*0.15%</f>
        <v>10.861381869878482</v>
      </c>
    </row>
    <row r="197" spans="1:7" ht="21">
      <c r="A197" s="321">
        <v>0.02</v>
      </c>
      <c r="B197" s="327" t="s">
        <v>213</v>
      </c>
      <c r="C197" s="460"/>
      <c r="D197" s="460"/>
      <c r="E197" s="460"/>
      <c r="F197" s="460">
        <f>F193*1.74%</f>
        <v>125.99202969059039</v>
      </c>
    </row>
    <row r="198" spans="1:7" ht="12.75">
      <c r="A198" s="321">
        <v>1.4999999999999999E-2</v>
      </c>
      <c r="B198" s="328" t="s">
        <v>214</v>
      </c>
      <c r="C198" s="460"/>
      <c r="D198" s="460"/>
      <c r="E198" s="460"/>
      <c r="F198" s="460">
        <f>F193*1.5%</f>
        <v>108.61381869878481</v>
      </c>
    </row>
    <row r="199" spans="1:7" ht="12.75">
      <c r="A199" s="329">
        <v>0.2</v>
      </c>
      <c r="B199" s="328" t="s">
        <v>215</v>
      </c>
      <c r="C199" s="460"/>
      <c r="D199" s="460"/>
      <c r="E199" s="460"/>
      <c r="F199" s="460">
        <f>F193*20%</f>
        <v>1448.1842493171309</v>
      </c>
    </row>
    <row r="200" spans="1:7">
      <c r="A200" s="459"/>
      <c r="B200" s="459"/>
      <c r="C200" s="460"/>
      <c r="D200" s="460"/>
      <c r="E200" s="460"/>
      <c r="F200" s="461">
        <f>SUM(F193:F199)</f>
        <v>8999.7410173813096</v>
      </c>
    </row>
    <row r="202" spans="1:7" ht="13.5">
      <c r="A202" s="465" t="s">
        <v>446</v>
      </c>
      <c r="B202" s="465"/>
      <c r="C202" s="465"/>
      <c r="D202" s="465"/>
      <c r="E202" s="465"/>
      <c r="F202" s="465"/>
    </row>
    <row r="226" spans="2:11" s="170" customFormat="1">
      <c r="B226" s="39"/>
      <c r="D226" s="171"/>
      <c r="H226" s="39"/>
      <c r="I226" s="39"/>
      <c r="J226" s="39"/>
      <c r="K226" s="39"/>
    </row>
    <row r="227" spans="2:11" s="170" customFormat="1">
      <c r="B227" s="39"/>
      <c r="D227" s="171"/>
      <c r="H227" s="39"/>
      <c r="I227" s="39"/>
      <c r="J227" s="39"/>
      <c r="K227" s="39"/>
    </row>
    <row r="228" spans="2:11" s="170" customFormat="1">
      <c r="B228" s="39"/>
      <c r="D228" s="171"/>
      <c r="H228" s="39"/>
      <c r="I228" s="39"/>
      <c r="J228" s="39"/>
      <c r="K228" s="39"/>
    </row>
    <row r="229" spans="2:11" s="170" customFormat="1">
      <c r="B229" s="39"/>
      <c r="D229" s="171"/>
      <c r="H229" s="39"/>
      <c r="I229" s="39"/>
      <c r="J229" s="39"/>
      <c r="K229" s="39"/>
    </row>
    <row r="230" spans="2:11" s="170" customFormat="1">
      <c r="B230" s="39"/>
      <c r="D230" s="171"/>
      <c r="H230" s="39"/>
      <c r="I230" s="39"/>
      <c r="J230" s="39"/>
      <c r="K230" s="39"/>
    </row>
    <row r="232" spans="2:11" s="170" customFormat="1">
      <c r="B232" s="39"/>
      <c r="D232" s="171"/>
      <c r="H232" s="39"/>
      <c r="I232" s="39"/>
      <c r="J232" s="39"/>
      <c r="K232" s="39"/>
    </row>
    <row r="246" spans="2:11" s="170" customFormat="1">
      <c r="B246" s="39"/>
      <c r="D246" s="171"/>
      <c r="H246" s="39"/>
      <c r="I246" s="39"/>
      <c r="J246" s="39"/>
      <c r="K246" s="39"/>
    </row>
    <row r="247" spans="2:11" s="170" customFormat="1">
      <c r="B247" s="39"/>
      <c r="D247" s="171"/>
      <c r="H247" s="39"/>
      <c r="I247" s="39"/>
      <c r="J247" s="39"/>
      <c r="K247" s="39"/>
    </row>
    <row r="248" spans="2:11" s="170" customFormat="1">
      <c r="B248" s="39"/>
      <c r="D248" s="171"/>
      <c r="H248" s="39"/>
      <c r="I248" s="39"/>
      <c r="J248" s="39"/>
      <c r="K248" s="39"/>
    </row>
    <row r="249" spans="2:11" s="170" customFormat="1">
      <c r="B249" s="39"/>
      <c r="D249" s="171"/>
      <c r="H249" s="39"/>
      <c r="I249" s="39"/>
      <c r="J249" s="39"/>
      <c r="K249" s="39"/>
    </row>
    <row r="250" spans="2:11" s="170" customFormat="1">
      <c r="B250" s="39"/>
      <c r="D250" s="171"/>
      <c r="H250" s="39"/>
      <c r="I250" s="39"/>
      <c r="J250" s="39"/>
      <c r="K250" s="39"/>
    </row>
    <row r="251" spans="2:11" s="170" customFormat="1">
      <c r="B251" s="39"/>
      <c r="D251" s="171"/>
      <c r="H251" s="39"/>
      <c r="I251" s="39"/>
      <c r="J251" s="39"/>
      <c r="K251" s="39"/>
    </row>
    <row r="252" spans="2:11" s="170" customFormat="1">
      <c r="B252" s="39"/>
      <c r="D252" s="171"/>
      <c r="H252" s="39"/>
      <c r="I252" s="39"/>
      <c r="J252" s="39"/>
      <c r="K252" s="39"/>
    </row>
    <row r="253" spans="2:11" s="170" customFormat="1">
      <c r="B253" s="39"/>
      <c r="D253" s="171"/>
      <c r="H253" s="39"/>
      <c r="I253" s="39"/>
      <c r="J253" s="39"/>
      <c r="K253" s="39"/>
    </row>
    <row r="254" spans="2:11" s="170" customFormat="1">
      <c r="B254" s="39"/>
      <c r="D254" s="171"/>
      <c r="H254" s="39"/>
      <c r="I254" s="39"/>
      <c r="J254" s="39"/>
      <c r="K254" s="39"/>
    </row>
    <row r="255" spans="2:11" s="170" customFormat="1">
      <c r="B255" s="39"/>
      <c r="D255" s="171"/>
      <c r="H255" s="39"/>
      <c r="I255" s="39"/>
      <c r="J255" s="39"/>
      <c r="K255" s="39"/>
    </row>
    <row r="256" spans="2:11" s="170" customFormat="1">
      <c r="B256" s="39"/>
      <c r="D256" s="171"/>
      <c r="H256" s="39"/>
      <c r="I256" s="39"/>
      <c r="J256" s="39"/>
      <c r="K256" s="39"/>
    </row>
    <row r="257" spans="2:11" s="170" customFormat="1">
      <c r="B257" s="39"/>
      <c r="D257" s="171"/>
      <c r="H257" s="39"/>
      <c r="I257" s="39"/>
      <c r="J257" s="39"/>
      <c r="K257" s="39"/>
    </row>
    <row r="258" spans="2:11" s="170" customFormat="1">
      <c r="B258" s="39"/>
      <c r="D258" s="171"/>
      <c r="H258" s="39"/>
      <c r="I258" s="39"/>
      <c r="J258" s="39"/>
      <c r="K258" s="39"/>
    </row>
    <row r="259" spans="2:11" s="170" customFormat="1">
      <c r="B259" s="39"/>
      <c r="D259" s="171"/>
      <c r="H259" s="39"/>
      <c r="I259" s="39"/>
      <c r="J259" s="39"/>
      <c r="K259" s="39"/>
    </row>
    <row r="260" spans="2:11" s="170" customFormat="1">
      <c r="B260" s="39"/>
      <c r="D260" s="171"/>
      <c r="H260" s="39"/>
      <c r="I260" s="39"/>
      <c r="J260" s="39"/>
      <c r="K260" s="39"/>
    </row>
    <row r="261" spans="2:11" s="170" customFormat="1">
      <c r="B261" s="39"/>
      <c r="D261" s="171"/>
      <c r="H261" s="39"/>
      <c r="I261" s="39"/>
      <c r="J261" s="39"/>
      <c r="K261" s="39"/>
    </row>
    <row r="262" spans="2:11" s="170" customFormat="1">
      <c r="B262" s="39"/>
      <c r="D262" s="171"/>
      <c r="H262" s="39"/>
      <c r="I262" s="39"/>
      <c r="J262" s="39"/>
      <c r="K262" s="39"/>
    </row>
    <row r="263" spans="2:11" s="170" customFormat="1">
      <c r="B263" s="39"/>
      <c r="D263" s="171"/>
      <c r="H263" s="39"/>
      <c r="I263" s="39"/>
      <c r="J263" s="39"/>
      <c r="K263" s="39"/>
    </row>
    <row r="264" spans="2:11" s="170" customFormat="1">
      <c r="B264" s="39"/>
      <c r="D264" s="171"/>
      <c r="H264" s="39"/>
      <c r="I264" s="39"/>
      <c r="J264" s="39"/>
      <c r="K264" s="39"/>
    </row>
    <row r="302" spans="2:11" s="170" customFormat="1">
      <c r="B302" s="39"/>
      <c r="D302" s="171"/>
      <c r="H302" s="39"/>
      <c r="I302" s="39"/>
      <c r="J302" s="39"/>
      <c r="K302" s="39"/>
    </row>
    <row r="355" spans="2:11" s="170" customFormat="1">
      <c r="B355" s="39"/>
      <c r="D355" s="171"/>
      <c r="H355" s="39"/>
      <c r="I355" s="39"/>
      <c r="J355" s="39"/>
      <c r="K355" s="39"/>
    </row>
  </sheetData>
  <mergeCells count="7">
    <mergeCell ref="A9:F9"/>
    <mergeCell ref="A202:F202"/>
    <mergeCell ref="B1:E1"/>
    <mergeCell ref="A2:E2"/>
    <mergeCell ref="A3:E3"/>
    <mergeCell ref="A4:E4"/>
    <mergeCell ref="A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Noyemberyani tiv2mankap</vt:lpstr>
      <vt:lpstr>Aknaxbyuri dproc</vt:lpstr>
      <vt:lpstr>Lusahoviti handis.srah</vt:lpstr>
      <vt:lpstr>Koxbi tiv 2dproc</vt:lpstr>
      <vt:lpstr>Chinarii mankap</vt:lpstr>
      <vt:lpstr>Sarigyuxi handis srah</vt:lpstr>
      <vt:lpstr>Sevqari dproc</vt:lpstr>
      <vt:lpstr>Idjevani tiv 5 dproc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2017-04-21T05:22:32Z</dcterms:modified>
</cp:coreProperties>
</file>